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pcuadrosm\OneDrive - Consejo Superior de la Judicatura\2024\SIGCMA\GES ADMTIVA\08. Matriz de Riesgos\2024\"/>
    </mc:Choice>
  </mc:AlternateContent>
  <xr:revisionPtr revIDLastSave="2" documentId="13_ncr:1_{3A4125A3-8B29-4AAE-9CE8-3EBF6927282C}" xr6:coauthVersionLast="36" xr6:coauthVersionMax="36" xr10:uidLastSave="{F7BC0528-1626-4835-823C-3C8CD4CAF757}"/>
  <bookViews>
    <workbookView xWindow="0" yWindow="0" windowWidth="28800" windowHeight="11625" tabRatio="702" firstSheet="7"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9" r:id="rId12"/>
  </sheets>
  <externalReferences>
    <externalReference r:id="rId13"/>
    <externalReference r:id="rId14"/>
  </externalReferences>
  <definedNames>
    <definedName name="_xlnm.Print_Area" localSheetId="5">'5- Identificación de Riesgos'!$A$1:$N$9</definedName>
    <definedName name="_xlnm.Print_Area" localSheetId="6">'6- Valoración Controles'!$A$1:$V$9</definedName>
    <definedName name="_xlnm.Print_Area" localSheetId="7">'7- Mapa Final'!$A$1:$N$9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39" l="1"/>
  <c r="E23" i="39"/>
  <c r="D23" i="39"/>
  <c r="C23" i="39"/>
  <c r="B23" i="39"/>
  <c r="A23" i="39"/>
  <c r="F22" i="39"/>
  <c r="E22" i="39"/>
  <c r="D22" i="39"/>
  <c r="C22" i="39"/>
  <c r="B22" i="39"/>
  <c r="A22" i="39"/>
  <c r="F21" i="39"/>
  <c r="E21" i="39"/>
  <c r="D21" i="39"/>
  <c r="C21" i="39"/>
  <c r="B21" i="39"/>
  <c r="A21" i="39"/>
  <c r="F20" i="39"/>
  <c r="E20" i="39"/>
  <c r="D20" i="39"/>
  <c r="C20" i="39"/>
  <c r="B20" i="39"/>
  <c r="A20" i="39"/>
  <c r="F19" i="39"/>
  <c r="E19" i="39"/>
  <c r="D19" i="39"/>
  <c r="C19" i="39"/>
  <c r="B19" i="39"/>
  <c r="A19" i="39"/>
  <c r="F18" i="39"/>
  <c r="E18" i="39"/>
  <c r="D18" i="39"/>
  <c r="C18" i="39"/>
  <c r="B18" i="39"/>
  <c r="A18" i="39"/>
  <c r="F17" i="39"/>
  <c r="E17" i="39"/>
  <c r="D17" i="39"/>
  <c r="C17" i="39"/>
  <c r="B17" i="39"/>
  <c r="A17" i="39"/>
  <c r="F15" i="39"/>
  <c r="E15" i="39"/>
  <c r="D15" i="39"/>
  <c r="C15" i="39"/>
  <c r="B15" i="39"/>
  <c r="A15" i="39"/>
  <c r="F14" i="39"/>
  <c r="E14" i="39"/>
  <c r="D14" i="39"/>
  <c r="C14" i="39"/>
  <c r="B14" i="39"/>
  <c r="A14" i="39"/>
  <c r="H13" i="39"/>
  <c r="H12" i="39"/>
  <c r="F12" i="39"/>
  <c r="E12" i="39"/>
  <c r="D12" i="39"/>
  <c r="C12" i="39"/>
  <c r="B12" i="39"/>
  <c r="A12" i="39"/>
  <c r="H11" i="39"/>
  <c r="H10" i="39"/>
  <c r="H9" i="39"/>
  <c r="F9" i="39"/>
  <c r="E9" i="39"/>
  <c r="D9" i="39"/>
  <c r="C9" i="39"/>
  <c r="B9" i="39"/>
  <c r="A9" i="39"/>
  <c r="H13" i="18" l="1"/>
  <c r="H12" i="18"/>
  <c r="H10" i="18"/>
  <c r="H11" i="18"/>
  <c r="H9" i="18"/>
  <c r="E12" i="29" l="1"/>
  <c r="L10" i="29" l="1"/>
  <c r="L13" i="29"/>
  <c r="L15" i="29"/>
  <c r="L16" i="29"/>
  <c r="L18" i="29"/>
  <c r="L19" i="29"/>
  <c r="L20" i="29"/>
  <c r="L21" i="29"/>
  <c r="L22" i="29"/>
  <c r="L23" i="29"/>
  <c r="L24" i="29"/>
  <c r="A24" i="29"/>
  <c r="B24" i="29"/>
  <c r="C24" i="29"/>
  <c r="E24" i="29"/>
  <c r="A10" i="29"/>
  <c r="B10" i="29"/>
  <c r="C10" i="29"/>
  <c r="A13" i="29"/>
  <c r="B13" i="29"/>
  <c r="C13" i="29"/>
  <c r="A15" i="29"/>
  <c r="B15" i="29"/>
  <c r="C15" i="29"/>
  <c r="A16" i="29"/>
  <c r="B16" i="29"/>
  <c r="C16" i="29"/>
  <c r="A18" i="29"/>
  <c r="B18" i="29"/>
  <c r="C18" i="29"/>
  <c r="A19" i="29"/>
  <c r="B19" i="29"/>
  <c r="C19" i="29"/>
  <c r="A20" i="29"/>
  <c r="B20" i="29"/>
  <c r="C20" i="29"/>
  <c r="A21" i="29"/>
  <c r="B21" i="29"/>
  <c r="C21" i="29"/>
  <c r="A22" i="29"/>
  <c r="B22" i="29"/>
  <c r="C22" i="29"/>
  <c r="A23" i="29"/>
  <c r="B23" i="29"/>
  <c r="C23" i="29"/>
  <c r="C10"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B10" i="28"/>
  <c r="B15" i="28"/>
  <c r="B20" i="28"/>
  <c r="B24" i="28"/>
  <c r="B27" i="28"/>
  <c r="B31" i="28"/>
  <c r="B34" i="28"/>
  <c r="B39" i="28"/>
  <c r="B43" i="28"/>
  <c r="B48" i="28"/>
  <c r="B55" i="28"/>
  <c r="A55" i="28"/>
  <c r="J55" i="28"/>
  <c r="L55" i="28"/>
  <c r="R55" i="28"/>
  <c r="J56" i="28"/>
  <c r="L56" i="28"/>
  <c r="R56" i="28"/>
  <c r="J57" i="28"/>
  <c r="L57" i="28"/>
  <c r="R57" i="28"/>
  <c r="J58" i="28"/>
  <c r="L58" i="28"/>
  <c r="R58" i="28"/>
  <c r="A10" i="28"/>
  <c r="A15" i="28"/>
  <c r="A20" i="28"/>
  <c r="A24" i="28"/>
  <c r="A27" i="28"/>
  <c r="A31" i="28"/>
  <c r="A34" i="28"/>
  <c r="A39" i="28"/>
  <c r="A43" i="28"/>
  <c r="A48" i="28"/>
  <c r="K81" i="27"/>
  <c r="K80" i="27"/>
  <c r="K88" i="27"/>
  <c r="K87" i="27"/>
  <c r="K86" i="27"/>
  <c r="K85" i="27"/>
  <c r="K84" i="27"/>
  <c r="K83" i="27"/>
  <c r="K82" i="27"/>
  <c r="G80" i="27"/>
  <c r="F21" i="29" l="1"/>
  <c r="S55" i="28"/>
  <c r="K55" i="28"/>
  <c r="C22" i="18"/>
  <c r="B22" i="18"/>
  <c r="A22" i="18"/>
  <c r="C21" i="18"/>
  <c r="B21" i="18"/>
  <c r="A21" i="18"/>
  <c r="C20" i="18"/>
  <c r="B20" i="18"/>
  <c r="A20" i="18"/>
  <c r="C19" i="18"/>
  <c r="B19" i="18"/>
  <c r="A19" i="18"/>
  <c r="C18" i="18"/>
  <c r="B18" i="18"/>
  <c r="A18" i="18"/>
  <c r="C17" i="18"/>
  <c r="B17" i="18"/>
  <c r="A17" i="18"/>
  <c r="C15" i="18"/>
  <c r="B15" i="18"/>
  <c r="A15" i="18"/>
  <c r="C14" i="18"/>
  <c r="B14" i="18"/>
  <c r="A14" i="18"/>
  <c r="C12" i="18"/>
  <c r="B12" i="18"/>
  <c r="A12" i="18"/>
  <c r="C9" i="18"/>
  <c r="B9" i="18"/>
  <c r="A9" i="18"/>
  <c r="C23" i="18"/>
  <c r="B23" i="18"/>
  <c r="A23" i="18"/>
  <c r="M80" i="27"/>
  <c r="O80" i="27" s="1"/>
  <c r="N80" i="27" l="1"/>
  <c r="H21" i="29" s="1"/>
  <c r="G21" i="29"/>
  <c r="R54" i="28"/>
  <c r="R53" i="28"/>
  <c r="R52" i="28"/>
  <c r="R51" i="28"/>
  <c r="R50" i="28"/>
  <c r="R49" i="28"/>
  <c r="R48" i="28"/>
  <c r="R47" i="28"/>
  <c r="R46" i="28"/>
  <c r="R45" i="28"/>
  <c r="R44" i="28"/>
  <c r="R43" i="28"/>
  <c r="R42" i="28"/>
  <c r="R41" i="28"/>
  <c r="R40" i="28"/>
  <c r="R39" i="28"/>
  <c r="R38" i="28"/>
  <c r="R37" i="28"/>
  <c r="R36" i="28"/>
  <c r="R35" i="28"/>
  <c r="R34" i="28"/>
  <c r="R33" i="28"/>
  <c r="R32" i="28"/>
  <c r="R31" i="28"/>
  <c r="R30" i="28"/>
  <c r="R29" i="28"/>
  <c r="R28" i="28"/>
  <c r="R27" i="28"/>
  <c r="R26" i="28"/>
  <c r="R25" i="28"/>
  <c r="R24" i="28"/>
  <c r="R23" i="28"/>
  <c r="R22" i="28"/>
  <c r="R21" i="28"/>
  <c r="R20" i="28"/>
  <c r="L54" i="28"/>
  <c r="J54" i="28"/>
  <c r="L53" i="28"/>
  <c r="J53" i="28"/>
  <c r="L52" i="28"/>
  <c r="J52" i="28"/>
  <c r="L51" i="28"/>
  <c r="J51" i="28"/>
  <c r="L50" i="28"/>
  <c r="J50" i="28"/>
  <c r="L49" i="28"/>
  <c r="J49" i="28"/>
  <c r="L48" i="28"/>
  <c r="J48" i="28"/>
  <c r="E23" i="29"/>
  <c r="E22" i="29"/>
  <c r="E21" i="29"/>
  <c r="E20" i="29"/>
  <c r="E19" i="29"/>
  <c r="E18" i="29"/>
  <c r="E17" i="29"/>
  <c r="E16" i="29"/>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L19" i="28"/>
  <c r="L18" i="28"/>
  <c r="L17" i="28"/>
  <c r="L16" i="28"/>
  <c r="L15" i="28"/>
  <c r="L14" i="28"/>
  <c r="L13" i="28"/>
  <c r="L12" i="28"/>
  <c r="L11" i="28"/>
  <c r="L10" i="28"/>
  <c r="J47" i="28"/>
  <c r="J46" i="28"/>
  <c r="J45" i="28"/>
  <c r="J44" i="28"/>
  <c r="J43" i="28"/>
  <c r="J42" i="28"/>
  <c r="J41" i="28"/>
  <c r="J40" i="28"/>
  <c r="J39" i="28"/>
  <c r="L119" i="27"/>
  <c r="K119" i="27" s="1"/>
  <c r="L118" i="27"/>
  <c r="K118" i="27" s="1"/>
  <c r="L117" i="27"/>
  <c r="K117" i="27" s="1"/>
  <c r="L116" i="27"/>
  <c r="K116" i="27" s="1"/>
  <c r="L115" i="27"/>
  <c r="K115" i="27" s="1"/>
  <c r="L114" i="27"/>
  <c r="K114" i="27" s="1"/>
  <c r="L113" i="27"/>
  <c r="K113" i="27" s="1"/>
  <c r="L112" i="27"/>
  <c r="K112" i="27" s="1"/>
  <c r="L111" i="27"/>
  <c r="K111" i="27" s="1"/>
  <c r="L110" i="27"/>
  <c r="G110" i="27"/>
  <c r="H110" i="27" s="1"/>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K48" i="28" l="1"/>
  <c r="M110" i="27"/>
  <c r="F22" i="29"/>
  <c r="K90" i="27"/>
  <c r="M90" i="27"/>
  <c r="F23" i="29"/>
  <c r="T48" i="28"/>
  <c r="K100" i="27"/>
  <c r="M100" i="27"/>
  <c r="F24" i="29"/>
  <c r="T55" i="28"/>
  <c r="N110" i="27"/>
  <c r="H24" i="29" s="1"/>
  <c r="G24" i="29"/>
  <c r="U55" i="28"/>
  <c r="K24" i="29" s="1"/>
  <c r="K39" i="28"/>
  <c r="T39" i="28" s="1"/>
  <c r="J21" i="29" s="1"/>
  <c r="K43" i="28"/>
  <c r="T43" i="28" s="1"/>
  <c r="S20" i="28"/>
  <c r="S34" i="28"/>
  <c r="S48" i="28"/>
  <c r="S43" i="28"/>
  <c r="S39" i="28"/>
  <c r="U39" i="28" s="1"/>
  <c r="S31" i="28"/>
  <c r="S27" i="28"/>
  <c r="S24" i="28"/>
  <c r="K110" i="27"/>
  <c r="K21" i="29" l="1"/>
  <c r="V39" i="28"/>
  <c r="M21" i="29" s="1"/>
  <c r="J22" i="29"/>
  <c r="D20" i="18"/>
  <c r="E23" i="18"/>
  <c r="V55" i="28"/>
  <c r="M24" i="29" s="1"/>
  <c r="J24" i="29"/>
  <c r="N100" i="27"/>
  <c r="H23" i="29" s="1"/>
  <c r="G23" i="29"/>
  <c r="U48" i="28"/>
  <c r="K23" i="29" s="1"/>
  <c r="J23" i="29"/>
  <c r="G22" i="29"/>
  <c r="U43" i="28"/>
  <c r="N90" i="27"/>
  <c r="H22" i="29" s="1"/>
  <c r="E20" i="18"/>
  <c r="O110" i="27"/>
  <c r="O100" i="27"/>
  <c r="O90" i="27"/>
  <c r="F20" i="18" l="1"/>
  <c r="V48" i="28"/>
  <c r="M23" i="29" s="1"/>
  <c r="K22" i="29"/>
  <c r="V43" i="28"/>
  <c r="M22" i="29" s="1"/>
  <c r="D22" i="18"/>
  <c r="E22" i="18"/>
  <c r="D23" i="18"/>
  <c r="F23" i="18"/>
  <c r="D21" i="18"/>
  <c r="L49" i="27"/>
  <c r="K49" i="27" s="1"/>
  <c r="L48" i="27"/>
  <c r="K48" i="27" s="1"/>
  <c r="L47" i="27"/>
  <c r="K47" i="27" s="1"/>
  <c r="L46" i="27"/>
  <c r="K46" i="27" s="1"/>
  <c r="L45" i="27"/>
  <c r="K45" i="27" s="1"/>
  <c r="L44" i="27"/>
  <c r="K44" i="27" s="1"/>
  <c r="L43" i="27"/>
  <c r="K43" i="27" s="1"/>
  <c r="L42" i="27"/>
  <c r="K42" i="27" s="1"/>
  <c r="L41" i="27"/>
  <c r="K41" i="27" s="1"/>
  <c r="L40" i="27"/>
  <c r="G40" i="27"/>
  <c r="H40" i="27" s="1"/>
  <c r="F22" i="18" l="1"/>
  <c r="M40" i="27"/>
  <c r="N40" i="27" s="1"/>
  <c r="H16" i="29" s="1"/>
  <c r="F16" i="29"/>
  <c r="F21" i="18"/>
  <c r="E21" i="18"/>
  <c r="K40" i="27"/>
  <c r="G16" i="29" l="1"/>
  <c r="U24" i="28"/>
  <c r="K16" i="29" s="1"/>
  <c r="O40" i="27"/>
  <c r="E15" i="18" l="1"/>
  <c r="J38" i="28"/>
  <c r="J37" i="28"/>
  <c r="J36" i="28"/>
  <c r="J35" i="28"/>
  <c r="J34" i="28"/>
  <c r="J33" i="28"/>
  <c r="J32" i="28"/>
  <c r="J31" i="28"/>
  <c r="J30" i="28"/>
  <c r="J29" i="28"/>
  <c r="J28" i="28"/>
  <c r="J27" i="28"/>
  <c r="L79" i="27"/>
  <c r="K79" i="27" s="1"/>
  <c r="L78" i="27"/>
  <c r="K78" i="27" s="1"/>
  <c r="L77" i="27"/>
  <c r="K77" i="27" s="1"/>
  <c r="L76" i="27"/>
  <c r="K76" i="27" s="1"/>
  <c r="L75" i="27"/>
  <c r="K75" i="27" s="1"/>
  <c r="L74" i="27"/>
  <c r="K74" i="27" s="1"/>
  <c r="L73" i="27"/>
  <c r="K73" i="27" s="1"/>
  <c r="L72" i="27"/>
  <c r="K72" i="27" s="1"/>
  <c r="L71" i="27"/>
  <c r="K71" i="27" s="1"/>
  <c r="L70" i="27"/>
  <c r="G70" i="27"/>
  <c r="H70" i="27" s="1"/>
  <c r="L69" i="27"/>
  <c r="K69" i="27" s="1"/>
  <c r="L68" i="27"/>
  <c r="K68" i="27" s="1"/>
  <c r="L67" i="27"/>
  <c r="K67" i="27" s="1"/>
  <c r="L66" i="27"/>
  <c r="K66" i="27" s="1"/>
  <c r="L65" i="27"/>
  <c r="K65" i="27" s="1"/>
  <c r="L64" i="27"/>
  <c r="K64" i="27" s="1"/>
  <c r="L63" i="27"/>
  <c r="K63" i="27" s="1"/>
  <c r="L62" i="27"/>
  <c r="K62" i="27" s="1"/>
  <c r="L61" i="27"/>
  <c r="K61" i="27" s="1"/>
  <c r="L60" i="27"/>
  <c r="G60" i="27"/>
  <c r="H60" i="27" s="1"/>
  <c r="M70" i="27" l="1"/>
  <c r="N70" i="27" s="1"/>
  <c r="H20" i="29" s="1"/>
  <c r="K27" i="28"/>
  <c r="F19" i="29"/>
  <c r="K60" i="27"/>
  <c r="M60" i="27"/>
  <c r="F20" i="29"/>
  <c r="K34" i="28"/>
  <c r="T34" i="28" s="1"/>
  <c r="K31" i="28"/>
  <c r="T31" i="28" s="1"/>
  <c r="K70" i="27"/>
  <c r="U34" i="28" l="1"/>
  <c r="K20" i="29" s="1"/>
  <c r="G20" i="29"/>
  <c r="J19" i="29"/>
  <c r="J20" i="29"/>
  <c r="G19" i="29"/>
  <c r="U31" i="28"/>
  <c r="N60" i="27"/>
  <c r="H19" i="29" s="1"/>
  <c r="O70" i="27"/>
  <c r="O60" i="27"/>
  <c r="E19" i="18" l="1"/>
  <c r="V34" i="28"/>
  <c r="M20" i="29" s="1"/>
  <c r="K19" i="29"/>
  <c r="V31" i="28"/>
  <c r="M19" i="29" s="1"/>
  <c r="D19" i="18"/>
  <c r="D18" i="18"/>
  <c r="G30" i="27"/>
  <c r="F19" i="18" l="1"/>
  <c r="F18" i="18"/>
  <c r="E18" i="18"/>
  <c r="E10" i="29" l="1"/>
  <c r="E13" i="29"/>
  <c r="E14" i="29"/>
  <c r="E15" i="29"/>
  <c r="L10" i="27"/>
  <c r="L11" i="27"/>
  <c r="K11" i="27" s="1"/>
  <c r="L12" i="27"/>
  <c r="K12" i="27" s="1"/>
  <c r="L13" i="27"/>
  <c r="K13" i="27" s="1"/>
  <c r="L14" i="27"/>
  <c r="K14" i="27" s="1"/>
  <c r="L15" i="27"/>
  <c r="K15" i="27" s="1"/>
  <c r="L16" i="27"/>
  <c r="K16" i="27" s="1"/>
  <c r="L17" i="27"/>
  <c r="K17" i="27" s="1"/>
  <c r="L18" i="27"/>
  <c r="K18" i="27" s="1"/>
  <c r="L19" i="27"/>
  <c r="K19" i="27" s="1"/>
  <c r="L20" i="27"/>
  <c r="L21" i="27"/>
  <c r="K21" i="27" s="1"/>
  <c r="L22" i="27"/>
  <c r="K22" i="27" s="1"/>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50" i="27"/>
  <c r="L51" i="27"/>
  <c r="K51" i="27" s="1"/>
  <c r="L52" i="27"/>
  <c r="K52" i="27" s="1"/>
  <c r="L53" i="27"/>
  <c r="K53" i="27" s="1"/>
  <c r="L54" i="27"/>
  <c r="K54" i="27" s="1"/>
  <c r="L55" i="27"/>
  <c r="K55" i="27" s="1"/>
  <c r="L56" i="27"/>
  <c r="K56" i="27" s="1"/>
  <c r="L57" i="27"/>
  <c r="K57" i="27" s="1"/>
  <c r="L58" i="27"/>
  <c r="K58" i="27" s="1"/>
  <c r="L59" i="27"/>
  <c r="K59" i="27" s="1"/>
  <c r="K50" i="27" l="1"/>
  <c r="M50" i="27"/>
  <c r="K30" i="27"/>
  <c r="M30" i="27"/>
  <c r="K20" i="27"/>
  <c r="M20" i="27"/>
  <c r="K10" i="27"/>
  <c r="M10" i="27"/>
  <c r="J26" i="28"/>
  <c r="J25" i="28"/>
  <c r="J24" i="28"/>
  <c r="G10" i="29" l="1"/>
  <c r="G13" i="29"/>
  <c r="G15" i="29"/>
  <c r="U20" i="28"/>
  <c r="K15" i="29" s="1"/>
  <c r="G18" i="29"/>
  <c r="U27" i="28"/>
  <c r="K18" i="29" s="1"/>
  <c r="K24" i="28"/>
  <c r="T24" i="28" s="1"/>
  <c r="G20" i="27"/>
  <c r="H20" i="27" s="1"/>
  <c r="F13" i="29" l="1"/>
  <c r="N20" i="27"/>
  <c r="H13" i="29" s="1"/>
  <c r="V24" i="28"/>
  <c r="M16" i="29" s="1"/>
  <c r="J16" i="29"/>
  <c r="E17" i="18"/>
  <c r="E14" i="18"/>
  <c r="O20" i="27"/>
  <c r="D15" i="18" l="1"/>
  <c r="F15" i="18"/>
  <c r="H30" i="27" l="1"/>
  <c r="F15" i="29" l="1"/>
  <c r="N30" i="27"/>
  <c r="H15" i="29" s="1"/>
  <c r="O30" i="27"/>
  <c r="J10" i="28" l="1"/>
  <c r="R10" i="28"/>
  <c r="J11" i="28"/>
  <c r="R11" i="28"/>
  <c r="J12" i="28"/>
  <c r="R12" i="28"/>
  <c r="J13" i="28"/>
  <c r="R13" i="28"/>
  <c r="J14" i="28"/>
  <c r="R14" i="28"/>
  <c r="J23" i="28"/>
  <c r="J22" i="28"/>
  <c r="J21" i="28"/>
  <c r="J20" i="28"/>
  <c r="R19" i="28"/>
  <c r="J19" i="28"/>
  <c r="R18" i="28"/>
  <c r="J18" i="28"/>
  <c r="R17" i="28"/>
  <c r="J17" i="28"/>
  <c r="R16" i="28"/>
  <c r="J16" i="28"/>
  <c r="R15" i="28"/>
  <c r="J15" i="28"/>
  <c r="S10" i="28" l="1"/>
  <c r="U10" i="28" s="1"/>
  <c r="K10" i="29" s="1"/>
  <c r="K10" i="28"/>
  <c r="S15" i="28"/>
  <c r="U15" i="28" s="1"/>
  <c r="K13" i="29" s="1"/>
  <c r="K20" i="28"/>
  <c r="T20" i="28" s="1"/>
  <c r="K15" i="28"/>
  <c r="T15" i="28" s="1"/>
  <c r="J13" i="29" l="1"/>
  <c r="V15" i="28"/>
  <c r="M13" i="29" s="1"/>
  <c r="J15" i="29"/>
  <c r="V20" i="28"/>
  <c r="M15" i="29" s="1"/>
  <c r="E12" i="18"/>
  <c r="E9" i="18"/>
  <c r="G50" i="27"/>
  <c r="H50" i="27" s="1"/>
  <c r="F18" i="29" l="1"/>
  <c r="T27" i="28"/>
  <c r="N50" i="27"/>
  <c r="H18" i="29" s="1"/>
  <c r="F14" i="18"/>
  <c r="D14" i="18"/>
  <c r="F12" i="18"/>
  <c r="D12" i="18"/>
  <c r="G10" i="27"/>
  <c r="H10" i="27" s="1"/>
  <c r="F10" i="29" l="1"/>
  <c r="T10" i="28"/>
  <c r="N10" i="27"/>
  <c r="H10" i="29" s="1"/>
  <c r="V27" i="28"/>
  <c r="M18" i="29" s="1"/>
  <c r="J18" i="29"/>
  <c r="O50" i="27"/>
  <c r="D17" i="18" l="1"/>
  <c r="F17" i="18"/>
  <c r="V10" i="28"/>
  <c r="M10" i="29" s="1"/>
  <c r="J10" i="29"/>
  <c r="O10" i="27"/>
  <c r="D9" i="18" l="1"/>
  <c r="F9" i="18"/>
  <c r="I33" i="5" a="1"/>
  <c r="I33" i="5" s="1"/>
  <c r="I27" i="5" l="1" a="1"/>
  <c r="I27" i="5" l="1"/>
  <c r="I21" i="5" l="1"/>
  <c r="I22" i="5"/>
  <c r="I37" i="5" l="1"/>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<sst xmlns="http://schemas.openxmlformats.org/spreadsheetml/2006/main" count="1080" uniqueCount="566">
  <si>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</si>
  <si>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</si>
  <si>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</si>
  <si>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</si>
  <si>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</si>
  <si>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</si>
  <si>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</si>
  <si>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</si>
  <si>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</si>
  <si>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DIRECCIÓN SECCIONAL DE ADMINISTRACIÓN JUDICIAL DE SINCELEJO</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</si>
  <si>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</si>
  <si>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</si>
  <si>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</si>
  <si>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</si>
  <si>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</si>
  <si>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</si>
  <si>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</si>
  <si>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</si>
  <si>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</si>
  <si>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</si>
  <si>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</si>
  <si>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</si>
  <si>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</si>
  <si>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</si>
  <si>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</si>
  <si>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</si>
  <si>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</si>
  <si>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</si>
  <si>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</si>
  <si>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</si>
  <si>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</si>
  <si>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</si>
  <si>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</si>
  <si>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</si>
  <si>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</si>
  <si>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</si>
  <si>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</si>
  <si>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</si>
  <si>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</si>
  <si>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</si>
  <si>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</si>
  <si>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</si>
  <si>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</si>
  <si>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</si>
  <si>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</si>
  <si>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</si>
  <si>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</si>
  <si>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</si>
  <si>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</si>
  <si>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</si>
  <si>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</si>
  <si>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</si>
  <si>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</si>
  <si>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</si>
  <si>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</si>
  <si>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</si>
  <si>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</si>
  <si>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</si>
  <si>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</si>
  <si>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</si>
  <si>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</si>
  <si>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</si>
  <si>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</si>
  <si>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</si>
  <si>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</si>
  <si>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</si>
  <si>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</si>
  <si>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</si>
  <si>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</si>
  <si>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</si>
  <si>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</si>
  <si>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</si>
  <si>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</si>
  <si>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</si>
  <si>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</si>
  <si>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</si>
  <si>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</si>
  <si>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</si>
  <si>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</si>
  <si>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</si>
  <si>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</si>
  <si>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</si>
  <si>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</si>
  <si>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</si>
  <si>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</si>
  <si>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</si>
  <si>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</si>
  <si>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</si>
  <si>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</si>
  <si>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</si>
  <si>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</si>
  <si>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</si>
  <si>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</si>
  <si>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</si>
  <si>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</si>
  <si>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</si>
  <si>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</si>
  <si>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</si>
  <si>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</si>
  <si>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</si>
  <si>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</si>
  <si>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</si>
  <si>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</si>
  <si>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</si>
  <si>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</si>
  <si>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</si>
  <si>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</si>
  <si>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</si>
  <si>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</si>
  <si>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</si>
  <si>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</si>
  <si>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</si>
  <si>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</si>
  <si>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</si>
  <si>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</si>
  <si>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</si>
  <si>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</si>
  <si>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</si>
  <si>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</si>
  <si>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</si>
  <si>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</si>
  <si>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</si>
  <si>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</si>
  <si>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</si>
  <si>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</si>
  <si>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</si>
  <si>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</si>
  <si>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</si>
  <si>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</si>
  <si>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</si>
  <si>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</si>
  <si>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</si>
  <si>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</si>
  <si>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</si>
  <si>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</si>
  <si>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</si>
  <si>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</si>
  <si>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</si>
  <si>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</si>
  <si>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</si>
  <si>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</si>
  <si>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</si>
  <si>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</si>
  <si>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</si>
  <si>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</si>
  <si>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</si>
  <si>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</si>
  <si>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</si>
  <si>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</si>
  <si>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</si>
  <si>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</si>
  <si>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</si>
  <si>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</si>
  <si>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</si>
  <si>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</si>
  <si>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</si>
  <si>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</si>
  <si>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</si>
  <si>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</si>
  <si>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</si>
  <si>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</si>
  <si>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</si>
  <si>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</si>
  <si>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</si>
  <si>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</si>
  <si>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</si>
  <si>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</si>
  <si>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</si>
  <si>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</si>
  <si>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</si>
  <si>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</si>
  <si>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</si>
  <si>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</si>
  <si>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</si>
  <si>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</si>
  <si>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</si>
  <si>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</si>
  <si>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</si>
  <si>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</si>
  <si>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</si>
  <si>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</si>
  <si>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</si>
  <si>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</si>
  <si>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</si>
  <si>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</si>
  <si>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</si>
  <si>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</si>
  <si>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</si>
  <si>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</si>
  <si>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</si>
  <si>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</si>
  <si>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</si>
  <si>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</si>
  <si>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</si>
  <si>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</si>
  <si>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</si>
  <si>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</si>
  <si>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</si>
  <si>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</si>
  <si>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</si>
  <si>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</si>
  <si>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</si>
  <si>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</si>
  <si>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</si>
  <si>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</si>
  <si>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</si>
  <si>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</si>
  <si>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</si>
  <si>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</si>
  <si>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</si>
  <si>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</si>
  <si>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</si>
  <si>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</si>
  <si>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</si>
  <si>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</si>
  <si>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</si>
  <si>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</si>
  <si>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</si>
  <si>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</si>
  <si>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</si>
  <si>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</si>
  <si>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</si>
  <si>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</si>
  <si>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</si>
  <si>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</si>
  <si>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</si>
  <si>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</si>
  <si>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</si>
  <si>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</si>
  <si>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</si>
  <si>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</si>
  <si>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</si>
  <si>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</si>
  <si>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</si>
  <si>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</si>
  <si>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</si>
  <si>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</si>
  <si>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</si>
  <si>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</si>
  <si>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</si>
  <si>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</si>
  <si>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</si>
  <si>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</si>
  <si>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</si>
  <si>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</si>
  <si>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</si>
  <si>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</si>
  <si>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</si>
  <si>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</si>
  <si>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</si>
  <si>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</si>
  <si>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</si>
  <si>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</si>
  <si>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</si>
  <si>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</si>
  <si>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</si>
  <si>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</si>
  <si>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</si>
  <si>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</si>
  <si>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</si>
  <si>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</si>
  <si>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</si>
  <si>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</si>
  <si>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</si>
  <si>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</si>
  <si>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</si>
  <si>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</si>
  <si>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</si>
  <si>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</si>
  <si>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</si>
  <si>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</si>
  <si>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</si>
  <si>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</si>
  <si>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</si>
  <si>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</si>
  <si>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</si>
  <si>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</si>
  <si>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</si>
  <si>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</si>
  <si>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</si>
  <si>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</si>
  <si>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</si>
  <si>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</si>
  <si>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</si>
  <si>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</si>
  <si>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</si>
  <si>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</si>
  <si>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</si>
  <si>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</si>
  <si>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</si>
  <si>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</si>
  <si>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</si>
  <si>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</si>
  <si>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Perdida parcial o total de la información</t>
  </si>
  <si>
    <t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t>
  </si>
  <si>
    <t>1. Demora en los procedimientos para la elaboración y administración de copias de seguridad de los sistemas de información.</t>
  </si>
  <si>
    <t>Afectación de reputacion,imagén,  credibilidad, satisfacción de usuarios y PI</t>
  </si>
  <si>
    <t xml:space="preserve">De un área del nivel central, seccional o despacho judicial </t>
  </si>
  <si>
    <t xml:space="preserve">2. Pérdida de documentos cuando son entregados para realizar un proceso en otra dependencia </t>
  </si>
  <si>
    <t>Incumplimiento de las metas establecidas</t>
  </si>
  <si>
    <t xml:space="preserve">3. Posibles daños y pérdida de documentos o información recibida para radicar, entregar o enviar por correo o a la mano; por factores humanos y ambientales. </t>
  </si>
  <si>
    <t>Interrupción o afectación en la prestación del servicio administrativo</t>
  </si>
  <si>
    <t>4.Desconocimiento del procedimiento de procesos de Archivo en la recepción, almacenamiento y distribución de los documentos</t>
  </si>
  <si>
    <t>5. Alto volumen de carga laboral</t>
  </si>
  <si>
    <t>Suspensión de los Servicios Públicos Domiciliarios y/o de Telefonía Móvil Celular (TMC)</t>
  </si>
  <si>
    <t>Pérdida de los beneficios obtenidos mediante el uso de los Servicios Públicos domiciliarios y Servicios TMC.</t>
  </si>
  <si>
    <t>1. No dar trámite de pago oportuno.</t>
  </si>
  <si>
    <t>Entre 0 a 96 horas habiles al año  o afectación minima</t>
  </si>
  <si>
    <t>2. Saldos pendientes que no corresponden en su pago a la Rama Judicial</t>
  </si>
  <si>
    <t>Afectación Económica</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</si>
  <si>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</si>
  <si>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</si>
  <si>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</si>
  <si>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Tener registros desactualizados del parque automotor de la Rama Judicial (Hojas de vida de los vehículos, reporte de novedades) y/o pérdida de la información anéxa documentada.</t>
  </si>
  <si>
    <t>Aumento de novedades presentadas en el Parque Automotor por averias o daños en los vehículos.</t>
  </si>
  <si>
    <t>1. Falta de reportes de novedades por parte de los conductores.</t>
  </si>
  <si>
    <t>Afectación al presupuesto  en un valor  &lt;1% y ≥5%.</t>
  </si>
  <si>
    <t>2. Falta de control en los Registros para el mantenimiento preventivo</t>
  </si>
  <si>
    <t>3. Deficiencia en los diagnósticos finales del Parque Automotor</t>
  </si>
  <si>
    <t>4. Parque Automotor muy antiguo, con mas de 15 años de uso</t>
  </si>
  <si>
    <t>Afectación de los aspectos ambientales</t>
  </si>
  <si>
    <t>Daños o afectación al medio ambiente a causa de actividades propias de la Dirección Seccional</t>
  </si>
  <si>
    <t>1. Desconocimiento del Sistema de Gestión Ambiental que aplica para la Rama Judicial a Nivel Central y Seccional.</t>
  </si>
  <si>
    <t>Afectación Ambiental</t>
  </si>
  <si>
    <t xml:space="preserve">Si el hecho llegara a presentarse, tendría bajo impacto o efecto sobre la entidad.
</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</si>
  <si>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</si>
  <si>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</si>
  <si>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3. Falta de información para que los desarrollos administrativos incluyan los enfoques ambientales.</t>
  </si>
  <si>
    <t>Incendio dentro de la edificación</t>
  </si>
  <si>
    <t>Perdida o riesgo de daño matial, humano, afectación a inmuebles, equipos, entre otros que afectan sustancialmente el normal funcionamiento de la entidad.</t>
  </si>
  <si>
    <t>Por vandalismo</t>
  </si>
  <si>
    <t>Interrupción o afectación en la prestación del servicio judicial</t>
  </si>
  <si>
    <t xml:space="preserve">Entre  0 a 48 horas habiles al año </t>
  </si>
  <si>
    <t>Por falta de protección y mantenimiento a las redes eléctricas</t>
  </si>
  <si>
    <t>Falla o ausencia de alarmas contra incendios</t>
  </si>
  <si>
    <t>Falta o falla de redes contra incendio</t>
  </si>
  <si>
    <t>Inundación dentro de la edificación</t>
  </si>
  <si>
    <t>Falla en las redes del Sistema Hidráulico</t>
  </si>
  <si>
    <t>Lluvias torrenciales en la temporada invernal</t>
  </si>
  <si>
    <t>Rotura de tuberías que surten de agua al sistema</t>
  </si>
  <si>
    <t>Inundación causada por grifos abiertos a causa de descuido, mal uso o por mal estado</t>
  </si>
  <si>
    <t>Diferencia entre el inventario Fisico y el Kardex (SICOF)</t>
  </si>
  <si>
    <t>El Kardex del almacen no refleja la realidad fisica del inventario</t>
  </si>
  <si>
    <t xml:space="preserve">1. Mala ejecucion en la toma de inventarios </t>
  </si>
  <si>
    <t xml:space="preserve">De la entidad y sector justicia a nivel nacional </t>
  </si>
  <si>
    <t>2. Impresición en los registros en el SICOF</t>
  </si>
  <si>
    <t>3. Entrega informal de bienes y sin registro en SICOF</t>
  </si>
  <si>
    <t xml:space="preserve">4. Falta de tiempo y personal calificado </t>
  </si>
  <si>
    <t>5. No cumplimiento en los procedimientos de la entidad</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</si>
  <si>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</si>
  <si>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</si>
  <si>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</si>
  <si>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</si>
  <si>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</si>
  <si>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</si>
  <si>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</si>
  <si>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</si>
  <si>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
  </si>
  <si>
    <t>4. Falta o inaplicación de controles.</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</si>
  <si>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</si>
  <si>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</si>
  <si>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</si>
  <si>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</si>
  <si>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Incumplimiento del 60% de los indicadores del proceso</t>
  </si>
  <si>
    <t>3. Debilidad en los controles de los procedimientos</t>
  </si>
  <si>
    <t>Afectación al  presupuesto en un valor  &lt;5% y  ≥20%.</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</si>
  <si>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</si>
  <si>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</si>
  <si>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</si>
  <si>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</si>
  <si>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a. No determinar y/o aplicar la lista de chequeo de los productos y especificaciones.</t>
  </si>
  <si>
    <t>b. En los eventos de contar con Interventor, el Supervisor no efectua seguimiento y control a los informes de cumplimiento de obligaciones contractuales.</t>
  </si>
  <si>
    <t>c. El Interventor y/o Supervisor se abstiene u omite verificar el cumplimiento de las obligaciones establecidas en el marco legal.</t>
  </si>
  <si>
    <t>d. No determinar los mecanismos de verificación que garanticen la integralidad y calidad del bien, producto o servicio, según especificaciones</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</si>
  <si>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</si>
  <si>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</si>
  <si>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t>Afectación al presupuesto en un valor &lt;0,5% y ≥1%.</t>
  </si>
  <si>
    <t>2. Falta de ética de terceros interesados  (Debilidades principios y valores)</t>
  </si>
  <si>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</si>
  <si>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</si>
  <si>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</si>
  <si>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</si>
  <si>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</si>
  <si>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</si>
  <si>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</si>
  <si>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</si>
  <si>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</si>
  <si>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</si>
  <si>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</si>
  <si>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</si>
  <si>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</si>
  <si>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</si>
  <si>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</si>
  <si>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</si>
  <si>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</si>
  <si>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</si>
  <si>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Respaldo digital</t>
  </si>
  <si>
    <t>NO</t>
  </si>
  <si>
    <t>SI</t>
  </si>
  <si>
    <t>Archivo físico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</si>
  <si>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</si>
  <si>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</si>
  <si>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</si>
  <si>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</si>
  <si>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</si>
  <si>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</si>
  <si>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</si>
  <si>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</si>
  <si>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</si>
  <si>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</si>
  <si>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</si>
  <si>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</si>
  <si>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</si>
  <si>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</si>
  <si>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</si>
  <si>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</si>
  <si>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</si>
  <si>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</si>
  <si>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</si>
  <si>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</si>
  <si>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</si>
  <si>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</si>
  <si>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</si>
  <si>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</si>
  <si>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</si>
  <si>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</si>
  <si>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</si>
  <si>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</si>
  <si>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</si>
  <si>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</si>
  <si>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</si>
  <si>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</si>
  <si>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</si>
  <si>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</si>
  <si>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</si>
  <si>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</si>
  <si>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</si>
  <si>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</si>
  <si>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</si>
  <si>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</si>
  <si>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</si>
  <si>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</si>
  <si>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</si>
  <si>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</si>
  <si>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20% de los indicadores del proceso</t>
  </si>
  <si>
    <t>Incumplimiento del 40%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</si>
  <si>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</si>
  <si>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</si>
  <si>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</si>
  <si>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</si>
  <si>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</si>
  <si>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</si>
  <si>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</si>
  <si>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</si>
  <si>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</si>
  <si>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</si>
  <si>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</si>
  <si>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</si>
  <si>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</si>
  <si>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</si>
  <si>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</si>
  <si>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</si>
  <si>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</si>
  <si>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</si>
  <si>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</si>
  <si>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</si>
  <si>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</si>
  <si>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</si>
  <si>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</si>
  <si>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</si>
  <si>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</si>
  <si>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</si>
  <si>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</si>
  <si>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</si>
  <si>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</si>
  <si>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</si>
  <si>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</si>
  <si>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</si>
  <si>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</si>
  <si>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</si>
  <si>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</si>
  <si>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</si>
  <si>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</si>
  <si>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</si>
  <si>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</si>
  <si>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</si>
  <si>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</si>
  <si>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</si>
  <si>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</si>
  <si>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</si>
  <si>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</si>
  <si>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</si>
  <si>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</si>
  <si>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</si>
  <si>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</si>
  <si>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</si>
  <si>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</si>
  <si>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</si>
  <si>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</si>
  <si>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</si>
  <si>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</si>
  <si>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</si>
  <si>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</si>
  <si>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</si>
  <si>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</si>
  <si>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</si>
  <si>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</si>
  <si>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</si>
  <si>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</si>
  <si>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</si>
  <si>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</si>
  <si>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</si>
  <si>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</si>
  <si>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</si>
  <si>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</si>
  <si>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</si>
  <si>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</si>
  <si>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</si>
  <si>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</si>
  <si>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</si>
  <si>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</si>
  <si>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</si>
  <si>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</si>
  <si>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</si>
  <si>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Ejecución de copias de seguridad</t>
  </si>
  <si>
    <t>Organizar el archivo físico</t>
  </si>
  <si>
    <t>Organizar el archivo digital</t>
  </si>
  <si>
    <t xml:space="preserve">Planilla de administración y control </t>
  </si>
  <si>
    <t>Priorización de PAC</t>
  </si>
  <si>
    <t>Gestión de pagos rápidos, dando prioridad en su trámite</t>
  </si>
  <si>
    <t>Contratos de mantenimiento preventivo y correctivo del parque automotor en uso</t>
  </si>
  <si>
    <t>Revisión periódica del estado de los vehículos</t>
  </si>
  <si>
    <t>Campañas programadas</t>
  </si>
  <si>
    <t>Actividades de socialización en temas medioambientales</t>
  </si>
  <si>
    <t>Reinducción en campañas de formación mediambientaql</t>
  </si>
  <si>
    <t>Correctivos a observaciones de procesos auditores</t>
  </si>
  <si>
    <t>Implementación del Plan de Prevención de Pérdidas</t>
  </si>
  <si>
    <t>Atención oprtuna de parte de equipos Institucionales de atención inmediata</t>
  </si>
  <si>
    <t xml:space="preserve">Generación de tickets cuando se identifican errores en el sistema </t>
  </si>
  <si>
    <t>Monitorear la gestión de respuesta y solución generada por los Tickets</t>
  </si>
  <si>
    <t xml:space="preserve">Socialización constante  del SGAS del CSJ </t>
  </si>
  <si>
    <t>Acciones de respuesta ante noticias que afectan la imagen de la entidad</t>
  </si>
  <si>
    <t>Realización de programas de formación, capacitación y sensibilización en temas de Probidad y ética de lo público</t>
  </si>
  <si>
    <t>Revisión y aprobación en diferentes niveles jerárquicos.</t>
  </si>
  <si>
    <t>Desconcentración de la información</t>
  </si>
  <si>
    <t xml:space="preserve">Socialización constante del SGAS del CSJ </t>
  </si>
  <si>
    <t>Area de Sistemas</t>
  </si>
  <si>
    <t>Pedro Antonio Cuadros Mariño
Ana Leonor Rivero Assia
Alvaro de Jesus Pizarro de la Ossa</t>
  </si>
  <si>
    <t>Ana Leonor Rivero Assia</t>
  </si>
  <si>
    <t>Alvaro de Jesus Pizarro de la Ossa</t>
  </si>
  <si>
    <t>Pedro Antonio Cuadros Mariño</t>
  </si>
  <si>
    <t>Jorge Alberto Vergara Bustilla</t>
  </si>
  <si>
    <t>X</t>
  </si>
  <si>
    <t>Sin novedad, se reqalizaron las respectivas copias en el One Drive</t>
  </si>
  <si>
    <t>Mantener Organizado el archivo físico</t>
  </si>
  <si>
    <t>Sin novedad</t>
  </si>
  <si>
    <t>Mnatener Organizado el archivo digital</t>
  </si>
  <si>
    <t>Sin novedad cada funcioario mantiene organizado su respectivo archivo digital</t>
  </si>
  <si>
    <t>Pagos oportunos</t>
  </si>
  <si>
    <t>Solicitudes oportunas</t>
  </si>
  <si>
    <t>Contrato en ejecución adelantando los mantenimientos pertinentes</t>
  </si>
  <si>
    <t>Campañas</t>
  </si>
  <si>
    <t>Planes de mejoramiento en ejecución</t>
  </si>
  <si>
    <t>Campañas y procesos de inducción y reinducción a Brigadas de Emergenci y COE</t>
  </si>
  <si>
    <t>Reportes periódicos conciliados con Contabilidad</t>
  </si>
  <si>
    <t>No se presentaron denuncias por este hecho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</si>
</sst>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240A]d&quot; de &quot;mmmm&quot; de &quot;yyyy;@"/>
    <numFmt numFmtId="165" formatCode="0.0"/>
    <numFmt numFmtId="166" formatCode="0.0%"/>
  </numFmts>
  <fonts count="8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sz val="10"/>
      <color rgb="FF00B050"/>
      <name val="Calibri"/>
      <family val="2"/>
      <scheme val="minor"/>
    </font>
    <font>
      <sz val="12"/>
      <color rgb="FF00B050"/>
      <name val="Calibri"/>
      <family val="2"/>
      <scheme val="minor"/>
    </font>
    <font>
      <sz val="10"/>
      <color rgb="FF00B050"/>
      <name val="Arial"/>
      <family val="2"/>
    </font>
    <font>
      <sz val="11"/>
      <color rgb="FF00B050"/>
      <name val="Arial"/>
      <family val="2"/>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00"/>
        <bgColor indexed="64"/>
      </patternFill>
    </fill>
  </fills>
  <borders count="121">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87">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0" fontId="0" fillId="0" borderId="19" xfId="0" applyBorder="1" applyAlignment="1">
      <alignment horizontal="justify" vertical="center"/>
    </xf>
    <xf numFmtId="2" fontId="0" fillId="0" borderId="2" xfId="3" applyNumberFormat="1" applyFont="1" applyBorder="1" applyAlignment="1">
      <alignment horizontal="justify" vertical="center" wrapText="1"/>
    </xf>
    <xf numFmtId="4" fontId="0" fillId="0" borderId="19" xfId="0" applyNumberFormat="1" applyBorder="1" applyAlignment="1">
      <alignment horizontal="center" vertical="center" wrapText="1"/>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50"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0" fontId="52" fillId="0" borderId="0" xfId="0" applyFont="1" applyAlignment="1">
      <alignment horizontal="center"/>
    </xf>
    <xf numFmtId="0" fontId="47" fillId="4" borderId="0" xfId="0" applyFont="1" applyFill="1" applyAlignment="1" applyProtection="1">
      <alignment horizontal="left" vertical="center" wrapText="1"/>
      <protection locked="0"/>
    </xf>
    <xf numFmtId="0" fontId="50"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7"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9" xfId="1" applyFont="1" applyFill="1" applyBorder="1"/>
    <xf numFmtId="0" fontId="47" fillId="4" borderId="31" xfId="1" applyFont="1" applyFill="1" applyBorder="1" applyAlignment="1">
      <alignment horizontal="center" vertical="center"/>
    </xf>
    <xf numFmtId="0" fontId="43" fillId="3" borderId="41" xfId="1" applyFont="1" applyFill="1" applyBorder="1"/>
    <xf numFmtId="0" fontId="43" fillId="3" borderId="2" xfId="1" applyFont="1" applyFill="1" applyBorder="1" applyAlignment="1">
      <alignment horizontal="center" vertical="center"/>
    </xf>
    <xf numFmtId="0" fontId="48" fillId="3" borderId="7" xfId="0" applyFont="1" applyFill="1" applyBorder="1"/>
    <xf numFmtId="0" fontId="48" fillId="3" borderId="87"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8" fillId="3" borderId="69" xfId="0" applyFont="1" applyFill="1" applyBorder="1"/>
    <xf numFmtId="0" fontId="48" fillId="3" borderId="69" xfId="0" applyFont="1" applyFill="1" applyBorder="1" applyAlignment="1">
      <alignment horizontal="center" vertical="center"/>
    </xf>
    <xf numFmtId="0" fontId="57"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58"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8"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1" fillId="3" borderId="0" xfId="0" applyFont="1" applyFill="1" applyAlignment="1">
      <alignment vertical="center"/>
    </xf>
    <xf numFmtId="0" fontId="61" fillId="0" borderId="0" xfId="0" applyFont="1" applyAlignment="1">
      <alignment vertical="center"/>
    </xf>
    <xf numFmtId="0" fontId="12" fillId="0" borderId="2" xfId="0" applyFont="1" applyBorder="1" applyAlignment="1">
      <alignment horizontal="justify" vertical="top" wrapText="1"/>
    </xf>
    <xf numFmtId="0" fontId="18" fillId="0" borderId="2" xfId="0" applyFont="1" applyBorder="1" applyAlignment="1">
      <alignment horizontal="justify" vertical="top" wrapText="1"/>
    </xf>
    <xf numFmtId="3" fontId="0" fillId="0" borderId="19" xfId="0" applyNumberFormat="1" applyBorder="1" applyAlignment="1">
      <alignment horizontal="justify" vertical="center" wrapText="1"/>
    </xf>
    <xf numFmtId="0" fontId="62" fillId="0" borderId="0" xfId="0" applyFont="1" applyAlignment="1" applyProtection="1">
      <alignment vertical="center"/>
      <protection locked="0"/>
    </xf>
    <xf numFmtId="0" fontId="62" fillId="0" borderId="0" xfId="0" applyFont="1" applyProtection="1">
      <protection locked="0"/>
    </xf>
    <xf numFmtId="0" fontId="62" fillId="0" borderId="0" xfId="0" applyFont="1"/>
    <xf numFmtId="0" fontId="64" fillId="19" borderId="98" xfId="0" applyFont="1" applyFill="1" applyBorder="1" applyAlignment="1" applyProtection="1">
      <alignment horizontal="left" vertical="center" wrapText="1"/>
      <protection locked="0"/>
    </xf>
    <xf numFmtId="0" fontId="64" fillId="19" borderId="98" xfId="0" applyFont="1" applyFill="1" applyBorder="1" applyAlignment="1" applyProtection="1">
      <alignment horizontal="center" vertical="center"/>
      <protection locked="0"/>
    </xf>
    <xf numFmtId="0" fontId="65" fillId="5" borderId="98" xfId="0" applyFont="1" applyFill="1" applyBorder="1" applyAlignment="1" applyProtection="1">
      <alignment horizontal="center" vertical="center" wrapText="1"/>
      <protection locked="0"/>
    </xf>
    <xf numFmtId="0" fontId="62" fillId="0" borderId="0" xfId="0" applyFont="1" applyAlignment="1" applyProtection="1">
      <alignment horizontal="left" vertical="center"/>
      <protection locked="0"/>
    </xf>
    <xf numFmtId="0" fontId="64"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left"/>
      <protection locked="0"/>
    </xf>
    <xf numFmtId="0" fontId="62" fillId="0" borderId="0" xfId="0" applyFont="1" applyAlignment="1" applyProtection="1">
      <alignment horizontal="center"/>
      <protection locked="0"/>
    </xf>
    <xf numFmtId="0" fontId="66" fillId="20" borderId="101" xfId="0" applyFont="1" applyFill="1" applyBorder="1" applyAlignment="1">
      <alignment horizontal="center" vertical="center" wrapText="1" readingOrder="1"/>
    </xf>
    <xf numFmtId="0" fontId="68" fillId="3" borderId="101" xfId="0" applyFont="1" applyFill="1" applyBorder="1" applyAlignment="1">
      <alignment horizontal="center" vertical="center" wrapText="1" readingOrder="1"/>
    </xf>
    <xf numFmtId="0" fontId="68" fillId="3" borderId="101" xfId="0" applyFont="1" applyFill="1" applyBorder="1" applyAlignment="1">
      <alignment horizontal="left" vertical="center" wrapText="1"/>
    </xf>
    <xf numFmtId="0" fontId="68" fillId="3" borderId="101" xfId="0" applyFont="1" applyFill="1" applyBorder="1" applyAlignment="1">
      <alignment horizontal="center" vertical="center" wrapText="1"/>
    </xf>
    <xf numFmtId="0" fontId="62" fillId="3" borderId="0" xfId="0" applyFont="1" applyFill="1"/>
    <xf numFmtId="0" fontId="68" fillId="0" borderId="101" xfId="0" applyFont="1" applyBorder="1" applyAlignment="1">
      <alignment horizontal="center" vertical="center" wrapText="1" readingOrder="1"/>
    </xf>
    <xf numFmtId="0" fontId="68" fillId="0" borderId="101" xfId="0" applyFont="1" applyBorder="1" applyAlignment="1">
      <alignment horizontal="left" vertical="center" wrapText="1"/>
    </xf>
    <xf numFmtId="0" fontId="68" fillId="21" borderId="101" xfId="0" applyFont="1" applyFill="1" applyBorder="1" applyAlignment="1">
      <alignment horizontal="left" vertical="center" wrapText="1"/>
    </xf>
    <xf numFmtId="0" fontId="65" fillId="0" borderId="0" xfId="0" applyFont="1" applyAlignment="1">
      <alignment vertical="center" wrapText="1"/>
    </xf>
    <xf numFmtId="0" fontId="66" fillId="0" borderId="101" xfId="0" applyFont="1" applyBorder="1" applyAlignment="1">
      <alignment vertical="center" wrapText="1" readingOrder="1"/>
    </xf>
    <xf numFmtId="0" fontId="68" fillId="3" borderId="101" xfId="0" applyFont="1" applyFill="1" applyBorder="1" applyAlignment="1">
      <alignment horizontal="left" vertical="center" wrapText="1" readingOrder="1"/>
    </xf>
    <xf numFmtId="0" fontId="64" fillId="0" borderId="0" xfId="0" applyFont="1"/>
    <xf numFmtId="0" fontId="68" fillId="3" borderId="101" xfId="0" applyFont="1" applyFill="1" applyBorder="1" applyAlignment="1">
      <alignment horizontal="left" vertical="center"/>
    </xf>
    <xf numFmtId="0" fontId="68" fillId="3" borderId="101" xfId="0" applyFont="1" applyFill="1" applyBorder="1" applyAlignment="1">
      <alignment vertical="center" wrapText="1"/>
    </xf>
    <xf numFmtId="0" fontId="68" fillId="3" borderId="101" xfId="0" applyFont="1" applyFill="1" applyBorder="1" applyAlignment="1">
      <alignment vertical="center" wrapText="1" readingOrder="1"/>
    </xf>
    <xf numFmtId="0" fontId="68" fillId="3" borderId="101" xfId="0" applyFont="1" applyFill="1" applyBorder="1" applyAlignment="1">
      <alignment vertical="center"/>
    </xf>
    <xf numFmtId="0" fontId="68" fillId="3" borderId="101" xfId="0" applyFont="1" applyFill="1" applyBorder="1" applyAlignment="1">
      <alignment horizontal="center" vertical="center"/>
    </xf>
    <xf numFmtId="0" fontId="68" fillId="3" borderId="102" xfId="0" applyFont="1" applyFill="1" applyBorder="1" applyAlignment="1">
      <alignment horizontal="center" vertical="center" wrapText="1" readingOrder="1"/>
    </xf>
    <xf numFmtId="0" fontId="68" fillId="3" borderId="102" xfId="0" applyFont="1" applyFill="1" applyBorder="1" applyAlignment="1">
      <alignment horizontal="left" vertical="center" wrapText="1"/>
    </xf>
    <xf numFmtId="0" fontId="68" fillId="3" borderId="102" xfId="0" applyFont="1" applyFill="1" applyBorder="1" applyAlignment="1">
      <alignment horizontal="center" vertical="center"/>
    </xf>
    <xf numFmtId="0" fontId="66" fillId="0" borderId="0" xfId="0" applyFont="1" applyAlignment="1">
      <alignment vertical="center" wrapText="1" readingOrder="1"/>
    </xf>
    <xf numFmtId="0" fontId="68" fillId="3" borderId="0" xfId="0" applyFont="1" applyFill="1" applyAlignment="1">
      <alignment horizontal="center" vertical="center" wrapText="1" readingOrder="1"/>
    </xf>
    <xf numFmtId="0" fontId="68" fillId="0" borderId="0" xfId="0" applyFont="1" applyAlignment="1">
      <alignment vertical="center"/>
    </xf>
    <xf numFmtId="0" fontId="62" fillId="0" borderId="0" xfId="0" applyFont="1" applyAlignment="1">
      <alignment horizontal="left"/>
    </xf>
    <xf numFmtId="0" fontId="62" fillId="0" borderId="0" xfId="0" applyFont="1" applyAlignment="1">
      <alignment horizontal="center"/>
    </xf>
    <xf numFmtId="0" fontId="69" fillId="0" borderId="0" xfId="0" applyFont="1" applyAlignment="1">
      <alignment wrapText="1"/>
    </xf>
    <xf numFmtId="0" fontId="71" fillId="0" borderId="0" xfId="0" applyFont="1"/>
    <xf numFmtId="0" fontId="73" fillId="20" borderId="98" xfId="0" applyFont="1" applyFill="1" applyBorder="1" applyAlignment="1">
      <alignment horizontal="center" vertical="center"/>
    </xf>
    <xf numFmtId="0" fontId="73" fillId="5" borderId="98" xfId="0" applyFont="1" applyFill="1" applyBorder="1" applyAlignment="1">
      <alignment horizontal="center" vertical="center"/>
    </xf>
    <xf numFmtId="0" fontId="73" fillId="5" borderId="98" xfId="0" applyFont="1" applyFill="1" applyBorder="1" applyAlignment="1">
      <alignment vertical="center" wrapText="1"/>
    </xf>
    <xf numFmtId="0" fontId="73" fillId="3" borderId="98" xfId="0" applyFont="1" applyFill="1" applyBorder="1" applyAlignment="1">
      <alignment horizontal="left" vertical="top" wrapText="1"/>
    </xf>
    <xf numFmtId="0" fontId="74" fillId="3" borderId="98" xfId="0" applyFont="1" applyFill="1" applyBorder="1" applyAlignment="1">
      <alignment horizontal="center" vertical="center" wrapText="1"/>
    </xf>
    <xf numFmtId="0" fontId="75" fillId="3" borderId="98" xfId="0" applyFont="1" applyFill="1" applyBorder="1" applyAlignment="1">
      <alignment horizontal="center" vertical="center" wrapText="1"/>
    </xf>
    <xf numFmtId="0" fontId="75" fillId="3" borderId="98" xfId="0" applyFont="1" applyFill="1" applyBorder="1" applyAlignment="1">
      <alignment horizontal="left" vertical="center"/>
    </xf>
    <xf numFmtId="0" fontId="73" fillId="0" borderId="98" xfId="0" applyFont="1" applyBorder="1" applyAlignment="1">
      <alignment vertical="top" wrapText="1"/>
    </xf>
    <xf numFmtId="0" fontId="74" fillId="3" borderId="98" xfId="0" applyFont="1" applyFill="1" applyBorder="1" applyAlignment="1">
      <alignment horizontal="center" vertical="center"/>
    </xf>
    <xf numFmtId="0" fontId="75" fillId="3" borderId="98" xfId="0" applyFont="1" applyFill="1" applyBorder="1" applyAlignment="1">
      <alignment horizontal="center" vertical="center"/>
    </xf>
    <xf numFmtId="0" fontId="73" fillId="3" borderId="98" xfId="0" applyFont="1" applyFill="1" applyBorder="1" applyAlignment="1">
      <alignment horizontal="left" vertical="center" wrapText="1"/>
    </xf>
    <xf numFmtId="0" fontId="73" fillId="0" borderId="98" xfId="0" applyFont="1" applyBorder="1" applyAlignment="1">
      <alignment horizontal="left" vertical="center" wrapText="1"/>
    </xf>
    <xf numFmtId="0" fontId="75" fillId="0" borderId="98"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79" fillId="0" borderId="96" xfId="0" applyFont="1" applyBorder="1" applyAlignment="1">
      <alignment horizontal="center" vertical="center" wrapText="1"/>
    </xf>
    <xf numFmtId="0" fontId="79" fillId="0" borderId="70" xfId="0" applyFont="1" applyBorder="1" applyAlignment="1">
      <alignment horizontal="center" vertical="center" wrapText="1"/>
    </xf>
    <xf numFmtId="0" fontId="80" fillId="0" borderId="68" xfId="0" applyFont="1" applyBorder="1" applyAlignment="1">
      <alignment horizontal="center" vertical="center" wrapText="1"/>
    </xf>
    <xf numFmtId="0" fontId="80" fillId="0" borderId="16" xfId="0" applyFont="1" applyBorder="1" applyAlignment="1">
      <alignment horizontal="center" vertical="center" wrapText="1"/>
    </xf>
    <xf numFmtId="0" fontId="79" fillId="0" borderId="97" xfId="0" applyFont="1" applyBorder="1" applyAlignment="1">
      <alignment horizontal="center" vertical="center" wrapText="1"/>
    </xf>
    <xf numFmtId="0" fontId="79" fillId="0" borderId="8"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31" xfId="0" applyFont="1" applyBorder="1" applyAlignment="1">
      <alignment horizontal="left" vertical="center" wrapText="1"/>
    </xf>
    <xf numFmtId="0" fontId="81" fillId="0" borderId="19" xfId="0" applyFont="1" applyBorder="1" applyAlignment="1" applyProtection="1">
      <alignment horizontal="justify" vertical="center" wrapText="1"/>
      <protection locked="0"/>
    </xf>
    <xf numFmtId="0" fontId="23" fillId="0" borderId="2" xfId="0" applyFont="1" applyBorder="1" applyAlignment="1">
      <alignment horizontal="center" vertical="center" wrapText="1"/>
    </xf>
    <xf numFmtId="0" fontId="23" fillId="0" borderId="2" xfId="0" applyFont="1" applyBorder="1" applyAlignment="1">
      <alignment horizontal="left" vertical="center" wrapText="1"/>
    </xf>
    <xf numFmtId="0" fontId="81" fillId="0" borderId="2" xfId="0" applyFont="1" applyBorder="1" applyAlignment="1" applyProtection="1">
      <alignment horizontal="justify" vertical="center" wrapText="1"/>
      <protection locked="0"/>
    </xf>
    <xf numFmtId="0" fontId="23" fillId="0" borderId="2" xfId="0" applyFont="1" applyBorder="1" applyAlignment="1">
      <alignment horizontal="justify" vertical="center" wrapText="1"/>
    </xf>
    <xf numFmtId="0" fontId="23" fillId="0" borderId="28" xfId="0" applyFont="1" applyBorder="1" applyAlignment="1">
      <alignment horizontal="justify" vertical="center" wrapText="1"/>
    </xf>
    <xf numFmtId="0" fontId="23" fillId="0" borderId="2" xfId="0" applyFont="1" applyBorder="1" applyAlignment="1">
      <alignment horizontal="justify" vertical="center"/>
    </xf>
    <xf numFmtId="0" fontId="23" fillId="0" borderId="20" xfId="0" applyFont="1" applyBorder="1" applyAlignment="1">
      <alignment horizontal="justify" vertical="center" wrapText="1"/>
    </xf>
    <xf numFmtId="0" fontId="23" fillId="0" borderId="19" xfId="0" applyFont="1" applyBorder="1" applyAlignment="1">
      <alignment horizontal="left" vertical="center" wrapText="1"/>
    </xf>
    <xf numFmtId="0" fontId="23" fillId="0" borderId="20" xfId="0" applyFont="1" applyBorder="1" applyAlignment="1">
      <alignment horizontal="left" vertical="center" wrapText="1"/>
    </xf>
    <xf numFmtId="0" fontId="83" fillId="0" borderId="31" xfId="0" applyFont="1" applyBorder="1" applyAlignment="1" applyProtection="1">
      <alignment horizontal="justify" vertical="center" wrapText="1"/>
      <protection locked="0"/>
    </xf>
    <xf numFmtId="0" fontId="83" fillId="0" borderId="2" xfId="0" applyFont="1" applyBorder="1" applyAlignment="1" applyProtection="1">
      <alignment horizontal="justify" vertical="center" wrapText="1"/>
      <protection locked="0"/>
    </xf>
    <xf numFmtId="0" fontId="84" fillId="0" borderId="2" xfId="0" applyFont="1" applyBorder="1" applyAlignment="1">
      <alignment horizontal="justify" vertical="center" wrapText="1"/>
    </xf>
    <xf numFmtId="0" fontId="84" fillId="0" borderId="20" xfId="0" applyFont="1" applyBorder="1" applyAlignment="1">
      <alignment horizontal="justify" vertical="center" wrapText="1"/>
    </xf>
    <xf numFmtId="0" fontId="23" fillId="0" borderId="31" xfId="0" applyFont="1" applyBorder="1" applyAlignment="1">
      <alignment vertical="center" wrapText="1"/>
    </xf>
    <xf numFmtId="0" fontId="23" fillId="0" borderId="2" xfId="0" applyFont="1" applyBorder="1" applyAlignment="1">
      <alignment vertical="center" wrapText="1"/>
    </xf>
    <xf numFmtId="0" fontId="23" fillId="0" borderId="20" xfId="0" applyFont="1" applyBorder="1" applyAlignment="1">
      <alignment vertical="center" wrapText="1"/>
    </xf>
    <xf numFmtId="0" fontId="81" fillId="0" borderId="2" xfId="0" applyFont="1" applyBorder="1" applyAlignment="1">
      <alignment horizontal="justify" vertical="center" wrapText="1"/>
    </xf>
    <xf numFmtId="0" fontId="81" fillId="0" borderId="2" xfId="0" applyFont="1" applyBorder="1" applyAlignment="1">
      <alignment horizontal="justify" vertical="center"/>
    </xf>
    <xf numFmtId="0" fontId="23" fillId="0" borderId="31" xfId="0" applyFont="1" applyBorder="1" applyAlignment="1">
      <alignment horizontal="justify" vertical="center" wrapText="1"/>
    </xf>
    <xf numFmtId="0" fontId="23" fillId="0" borderId="2" xfId="0" applyFont="1" applyBorder="1" applyAlignment="1">
      <alignment horizontal="left" vertical="center" wrapText="1" indent="2"/>
    </xf>
    <xf numFmtId="0" fontId="83" fillId="0" borderId="19" xfId="0" applyFont="1" applyBorder="1" applyAlignment="1" applyProtection="1">
      <alignment horizontal="justify" vertical="center" wrapText="1"/>
      <protection locked="0"/>
    </xf>
    <xf numFmtId="0" fontId="23" fillId="0" borderId="2" xfId="0" applyFont="1" applyBorder="1" applyAlignment="1">
      <alignment horizontal="left" vertical="center" wrapText="1" indent="3"/>
    </xf>
    <xf numFmtId="0" fontId="84" fillId="0" borderId="19" xfId="0" applyFont="1" applyBorder="1" applyAlignment="1">
      <alignment horizontal="justify" vertical="center" wrapText="1"/>
    </xf>
    <xf numFmtId="0" fontId="23" fillId="3" borderId="31" xfId="0" applyFont="1" applyFill="1" applyBorder="1" applyAlignment="1">
      <alignment horizontal="center" vertical="center" wrapText="1"/>
    </xf>
    <xf numFmtId="1" fontId="23" fillId="0" borderId="31" xfId="4" applyNumberFormat="1" applyFont="1" applyBorder="1" applyAlignment="1">
      <alignment horizontal="center" vertical="center" wrapText="1"/>
    </xf>
    <xf numFmtId="0" fontId="23" fillId="3" borderId="2" xfId="0" applyFont="1" applyFill="1" applyBorder="1" applyAlignment="1">
      <alignment horizontal="center" vertical="center" wrapText="1"/>
    </xf>
    <xf numFmtId="1" fontId="23" fillId="0" borderId="2" xfId="4" applyNumberFormat="1" applyFont="1" applyBorder="1" applyAlignment="1">
      <alignment horizontal="center" vertical="center" wrapText="1"/>
    </xf>
    <xf numFmtId="0" fontId="11" fillId="23" borderId="31"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20" fillId="0" borderId="31" xfId="0" applyFont="1" applyBorder="1" applyAlignment="1">
      <alignment horizontal="center" vertical="center" wrapText="1"/>
    </xf>
    <xf numFmtId="0" fontId="3" fillId="4" borderId="35" xfId="0" applyFont="1" applyFill="1" applyBorder="1" applyAlignment="1">
      <alignment horizontal="center" vertical="center" wrapText="1"/>
    </xf>
    <xf numFmtId="0" fontId="0" fillId="0" borderId="78"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19" xfId="0" applyBorder="1" applyAlignment="1">
      <alignment horizontal="center" vertical="center" wrapText="1"/>
    </xf>
    <xf numFmtId="9" fontId="0" fillId="0" borderId="40" xfId="0" applyNumberFormat="1" applyBorder="1" applyAlignment="1">
      <alignment horizontal="center" vertical="center" wrapText="1"/>
    </xf>
    <xf numFmtId="0" fontId="12" fillId="0" borderId="2" xfId="0" applyFont="1" applyBorder="1" applyAlignment="1">
      <alignment horizontal="center" vertical="center"/>
    </xf>
    <xf numFmtId="3" fontId="0" fillId="0" borderId="19" xfId="0" applyNumberFormat="1" applyFill="1" applyBorder="1" applyAlignment="1">
      <alignment horizontal="justify" vertical="center" wrapText="1"/>
    </xf>
    <xf numFmtId="0" fontId="0" fillId="0" borderId="31" xfId="0" applyFill="1" applyBorder="1" applyAlignment="1">
      <alignment horizontal="justify" vertical="center" wrapText="1"/>
    </xf>
    <xf numFmtId="0" fontId="18" fillId="0" borderId="31" xfId="0" applyFont="1" applyFill="1" applyBorder="1" applyAlignment="1" applyProtection="1">
      <alignment horizontal="justify" vertical="center" wrapText="1"/>
      <protection locked="0"/>
    </xf>
    <xf numFmtId="0" fontId="0" fillId="0" borderId="31" xfId="0" applyFill="1" applyBorder="1" applyAlignment="1">
      <alignment horizontal="center" vertical="center" wrapText="1"/>
    </xf>
    <xf numFmtId="2" fontId="0" fillId="0" borderId="31" xfId="3" applyNumberFormat="1" applyFont="1" applyFill="1" applyBorder="1" applyAlignment="1">
      <alignment horizontal="center" vertical="center" wrapText="1"/>
    </xf>
    <xf numFmtId="0" fontId="10" fillId="0" borderId="0" xfId="0" applyFont="1" applyFill="1" applyAlignment="1"/>
    <xf numFmtId="3" fontId="0" fillId="0" borderId="2" xfId="0" applyNumberFormat="1" applyFill="1" applyBorder="1" applyAlignment="1">
      <alignment horizontal="justify" vertical="center" wrapText="1"/>
    </xf>
    <xf numFmtId="0" fontId="0" fillId="0" borderId="2" xfId="0" applyFill="1" applyBorder="1" applyAlignment="1">
      <alignment horizontal="justify" vertical="center" wrapText="1"/>
    </xf>
    <xf numFmtId="0" fontId="18" fillId="0" borderId="2" xfId="0" applyFont="1" applyFill="1" applyBorder="1" applyAlignment="1" applyProtection="1">
      <alignment horizontal="justify" vertical="center" wrapText="1"/>
      <protection locked="0"/>
    </xf>
    <xf numFmtId="0" fontId="0" fillId="0" borderId="2" xfId="0" applyFill="1" applyBorder="1" applyAlignment="1">
      <alignment horizontal="center" vertical="center" wrapText="1"/>
    </xf>
    <xf numFmtId="2" fontId="0" fillId="0" borderId="2" xfId="3" applyNumberFormat="1" applyFont="1" applyFill="1" applyBorder="1" applyAlignment="1">
      <alignment horizontal="center" vertical="center" wrapText="1"/>
    </xf>
    <xf numFmtId="2" fontId="0" fillId="0" borderId="2" xfId="3" applyNumberFormat="1" applyFont="1" applyFill="1" applyBorder="1" applyAlignment="1">
      <alignment horizontal="left" vertical="center" wrapText="1"/>
    </xf>
    <xf numFmtId="0" fontId="0" fillId="0" borderId="19" xfId="0" applyFill="1" applyBorder="1" applyAlignment="1">
      <alignment horizontal="center" vertical="center" wrapText="1"/>
    </xf>
    <xf numFmtId="2" fontId="0" fillId="0" borderId="2" xfId="3" applyNumberFormat="1" applyFont="1" applyFill="1" applyBorder="1" applyAlignment="1">
      <alignment horizontal="justify" vertical="center" wrapText="1"/>
    </xf>
    <xf numFmtId="3" fontId="0" fillId="0" borderId="20" xfId="0" applyNumberFormat="1" applyFill="1" applyBorder="1" applyAlignment="1">
      <alignment horizontal="justify" vertical="center" wrapText="1"/>
    </xf>
    <xf numFmtId="0" fontId="0" fillId="0" borderId="19" xfId="0" applyFill="1" applyBorder="1" applyAlignment="1">
      <alignment horizontal="justify" vertical="center"/>
    </xf>
    <xf numFmtId="2" fontId="0" fillId="0" borderId="19" xfId="3" applyNumberFormat="1" applyFont="1" applyFill="1" applyBorder="1" applyAlignment="1">
      <alignment horizontal="center" vertical="center" wrapText="1"/>
    </xf>
    <xf numFmtId="0" fontId="0" fillId="0" borderId="2" xfId="0" applyFill="1" applyBorder="1" applyAlignment="1">
      <alignment horizontal="justify" vertical="center"/>
    </xf>
    <xf numFmtId="0" fontId="10" fillId="3" borderId="0" xfId="0" applyFont="1" applyFill="1" applyAlignment="1"/>
    <xf numFmtId="0" fontId="10" fillId="0" borderId="0" xfId="0" applyFont="1" applyAlignment="1"/>
    <xf numFmtId="0" fontId="34" fillId="4" borderId="35" xfId="0" applyFont="1" applyFill="1" applyBorder="1" applyAlignment="1">
      <alignment horizontal="center" vertical="center"/>
    </xf>
    <xf numFmtId="3" fontId="0" fillId="0" borderId="31" xfId="0" applyNumberFormat="1" applyFill="1" applyBorder="1" applyAlignment="1">
      <alignment horizontal="justify"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20" fillId="0" borderId="43" xfId="0" applyFont="1" applyBorder="1" applyAlignment="1">
      <alignment horizontal="center" vertical="center" wrapText="1"/>
    </xf>
    <xf numFmtId="9" fontId="0" fillId="0" borderId="43" xfId="0" applyNumberFormat="1" applyBorder="1" applyAlignment="1">
      <alignment horizontal="center" vertical="center" wrapText="1"/>
    </xf>
    <xf numFmtId="2" fontId="0" fillId="0" borderId="43" xfId="0" applyNumberFormat="1" applyBorder="1" applyAlignment="1">
      <alignment horizontal="center" vertical="center" wrapText="1"/>
    </xf>
    <xf numFmtId="0" fontId="11" fillId="0" borderId="2" xfId="0" applyFont="1" applyFill="1" applyBorder="1" applyAlignment="1">
      <alignment vertical="center" wrapText="1"/>
    </xf>
    <xf numFmtId="14" fontId="11" fillId="0" borderId="65" xfId="0" applyNumberFormat="1" applyFont="1" applyFill="1" applyBorder="1" applyAlignment="1">
      <alignment horizontal="center" vertical="center" wrapText="1"/>
    </xf>
    <xf numFmtId="0" fontId="11" fillId="0" borderId="20" xfId="0" applyFont="1" applyFill="1" applyBorder="1" applyAlignment="1">
      <alignment vertical="center" wrapText="1"/>
    </xf>
    <xf numFmtId="14" fontId="11" fillId="0" borderId="66" xfId="0" applyNumberFormat="1" applyFont="1" applyFill="1" applyBorder="1" applyAlignment="1">
      <alignment horizontal="center" vertical="center" wrapText="1"/>
    </xf>
    <xf numFmtId="0" fontId="11" fillId="0" borderId="3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3" borderId="31" xfId="0" applyFont="1" applyFill="1" applyBorder="1" applyAlignment="1">
      <alignment vertical="center"/>
    </xf>
    <xf numFmtId="14" fontId="11" fillId="3" borderId="64" xfId="0" applyNumberFormat="1" applyFont="1" applyFill="1" applyBorder="1" applyAlignment="1">
      <alignment horizontal="center" vertical="center"/>
    </xf>
    <xf numFmtId="0" fontId="11" fillId="3" borderId="20" xfId="0" applyFont="1" applyFill="1" applyBorder="1" applyAlignment="1">
      <alignment vertical="center"/>
    </xf>
    <xf numFmtId="14" fontId="11" fillId="3" borderId="66" xfId="0" applyNumberFormat="1" applyFont="1" applyFill="1" applyBorder="1" applyAlignment="1">
      <alignment horizontal="center" vertical="center"/>
    </xf>
    <xf numFmtId="0" fontId="0" fillId="0" borderId="118" xfId="0" applyBorder="1" applyAlignment="1">
      <alignment horizontal="center" vertical="center" wrapText="1"/>
    </xf>
    <xf numFmtId="0" fontId="11" fillId="0" borderId="2" xfId="0" applyFont="1" applyFill="1" applyBorder="1" applyAlignment="1">
      <alignment horizontal="justify" vertical="center" wrapText="1"/>
    </xf>
    <xf numFmtId="0" fontId="11" fillId="0" borderId="20" xfId="0" applyFont="1" applyFill="1" applyBorder="1" applyAlignment="1">
      <alignment horizontal="justify" vertical="center" wrapText="1"/>
    </xf>
    <xf numFmtId="0" fontId="11" fillId="3" borderId="31" xfId="0" applyFont="1" applyFill="1" applyBorder="1" applyAlignment="1">
      <alignment horizontal="justify" vertical="center" wrapText="1"/>
    </xf>
    <xf numFmtId="0" fontId="11" fillId="3" borderId="20" xfId="0" applyFont="1" applyFill="1" applyBorder="1" applyAlignment="1">
      <alignment horizontal="justify" vertical="center" wrapText="1"/>
    </xf>
    <xf numFmtId="0" fontId="11" fillId="3" borderId="118" xfId="0" applyFont="1" applyFill="1" applyBorder="1" applyAlignment="1">
      <alignment horizontal="justify" vertical="center" wrapText="1"/>
    </xf>
    <xf numFmtId="0" fontId="0" fillId="0" borderId="40" xfId="0" applyBorder="1" applyAlignment="1">
      <alignment vertical="center" wrapText="1"/>
    </xf>
    <xf numFmtId="0" fontId="0" fillId="0" borderId="31" xfId="0" applyBorder="1" applyAlignment="1">
      <alignment vertical="center" wrapText="1"/>
    </xf>
    <xf numFmtId="0" fontId="11" fillId="3" borderId="118" xfId="0" applyFont="1" applyFill="1" applyBorder="1" applyAlignment="1">
      <alignment vertical="center"/>
    </xf>
    <xf numFmtId="14" fontId="11" fillId="3" borderId="119" xfId="0" applyNumberFormat="1" applyFont="1" applyFill="1" applyBorder="1" applyAlignment="1">
      <alignment horizontal="center" vertical="center"/>
    </xf>
    <xf numFmtId="0" fontId="0" fillId="0" borderId="120" xfId="0" applyBorder="1" applyAlignment="1">
      <alignment horizontal="center" vertical="center" wrapText="1"/>
    </xf>
    <xf numFmtId="4" fontId="0" fillId="0" borderId="43" xfId="0" applyNumberFormat="1" applyBorder="1" applyAlignment="1">
      <alignment horizontal="center" vertical="center" wrapText="1"/>
    </xf>
    <xf numFmtId="0" fontId="20" fillId="0" borderId="118" xfId="0" applyFont="1" applyBorder="1" applyAlignment="1">
      <alignment horizontal="center" vertical="center" wrapText="1"/>
    </xf>
    <xf numFmtId="0" fontId="0" fillId="3" borderId="43" xfId="0" applyFill="1" applyBorder="1" applyAlignment="1">
      <alignment horizontal="center" vertical="center" wrapText="1"/>
    </xf>
    <xf numFmtId="9" fontId="0" fillId="0" borderId="118" xfId="0" applyNumberFormat="1" applyBorder="1" applyAlignment="1">
      <alignment horizontal="center" vertical="center" wrapText="1"/>
    </xf>
    <xf numFmtId="2" fontId="0" fillId="0" borderId="118" xfId="0" applyNumberFormat="1" applyBorder="1" applyAlignment="1">
      <alignment horizontal="center" vertical="center" wrapText="1"/>
    </xf>
    <xf numFmtId="0" fontId="11" fillId="3" borderId="43" xfId="0" applyFont="1" applyFill="1" applyBorder="1" applyAlignment="1">
      <alignment horizontal="justify" vertical="center" wrapText="1"/>
    </xf>
    <xf numFmtId="14" fontId="11" fillId="3" borderId="116" xfId="0" applyNumberFormat="1" applyFont="1" applyFill="1" applyBorder="1" applyAlignment="1">
      <alignment horizontal="center" vertical="center"/>
    </xf>
    <xf numFmtId="0" fontId="11" fillId="3" borderId="118" xfId="0" applyFont="1" applyFill="1" applyBorder="1" applyAlignment="1">
      <alignment vertical="center" wrapText="1"/>
    </xf>
    <xf numFmtId="0" fontId="11" fillId="3" borderId="43" xfId="0" applyFont="1" applyFill="1" applyBorder="1" applyAlignment="1">
      <alignment vertical="center" wrapText="1"/>
    </xf>
    <xf numFmtId="0" fontId="12" fillId="0" borderId="2" xfId="0" applyFont="1" applyBorder="1" applyAlignment="1">
      <alignment horizontal="center" vertical="center"/>
    </xf>
    <xf numFmtId="1" fontId="28" fillId="0" borderId="78"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0" fontId="12" fillId="0" borderId="31" xfId="0" applyFont="1" applyBorder="1" applyAlignment="1" applyProtection="1">
      <alignment horizontal="center" vertical="center"/>
      <protection locked="0"/>
    </xf>
    <xf numFmtId="0" fontId="29" fillId="4" borderId="34" xfId="0" applyFont="1" applyFill="1" applyBorder="1" applyAlignment="1" applyProtection="1">
      <alignment horizontal="center" vertical="center" wrapText="1"/>
      <protection locked="0"/>
    </xf>
    <xf numFmtId="14" fontId="12" fillId="0" borderId="2" xfId="0" applyNumberFormat="1" applyFont="1" applyBorder="1" applyAlignment="1">
      <alignment horizontal="center" vertical="center"/>
    </xf>
    <xf numFmtId="0" fontId="12" fillId="0" borderId="65" xfId="0" applyFont="1" applyBorder="1" applyAlignment="1">
      <alignment vertical="center" wrapText="1"/>
    </xf>
    <xf numFmtId="0" fontId="12" fillId="0" borderId="2" xfId="0" applyFont="1" applyBorder="1" applyAlignment="1">
      <alignment vertical="center" wrapText="1"/>
    </xf>
    <xf numFmtId="164" fontId="50"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6" fillId="0" borderId="0" xfId="0" applyFont="1" applyAlignment="1">
      <alignment horizontal="center"/>
    </xf>
    <xf numFmtId="0" fontId="78" fillId="15" borderId="0" xfId="0" applyFont="1" applyFill="1" applyAlignment="1" applyProtection="1">
      <alignment horizontal="center" vertical="center" wrapText="1"/>
      <protection locked="0"/>
    </xf>
    <xf numFmtId="0" fontId="78" fillId="15" borderId="0" xfId="0" applyFont="1" applyFill="1" applyAlignment="1" applyProtection="1">
      <alignment horizontal="center" vertical="center"/>
      <protection locked="0"/>
    </xf>
    <xf numFmtId="0" fontId="50" fillId="3" borderId="0" xfId="0" applyFont="1" applyFill="1" applyAlignment="1">
      <alignment horizontal="center"/>
    </xf>
    <xf numFmtId="0" fontId="48" fillId="3" borderId="67" xfId="0" applyFont="1" applyFill="1" applyBorder="1" applyAlignment="1">
      <alignment horizontal="left" vertical="top" wrapText="1"/>
    </xf>
    <xf numFmtId="0" fontId="48" fillId="3" borderId="69" xfId="0" applyFont="1" applyFill="1" applyBorder="1" applyAlignment="1">
      <alignment horizontal="left" vertical="top" wrapText="1"/>
    </xf>
    <xf numFmtId="0" fontId="48" fillId="3" borderId="70"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48" fillId="3" borderId="109" xfId="0" applyFont="1" applyFill="1" applyBorder="1" applyAlignment="1">
      <alignment horizontal="left" vertical="top" wrapText="1"/>
    </xf>
    <xf numFmtId="0" fontId="48" fillId="3" borderId="110" xfId="0" applyFont="1" applyFill="1" applyBorder="1" applyAlignment="1">
      <alignment horizontal="left" vertical="top" wrapText="1"/>
    </xf>
    <xf numFmtId="0" fontId="48" fillId="3" borderId="111" xfId="0" applyFont="1" applyFill="1" applyBorder="1" applyAlignment="1">
      <alignment horizontal="left" vertical="top" wrapText="1"/>
    </xf>
    <xf numFmtId="0" fontId="48" fillId="3" borderId="112" xfId="0" applyFont="1" applyFill="1" applyBorder="1" applyAlignment="1">
      <alignment horizontal="left" vertical="top" wrapText="1"/>
    </xf>
    <xf numFmtId="0" fontId="63" fillId="0" borderId="0" xfId="0" applyFont="1" applyAlignment="1" applyProtection="1">
      <alignment horizontal="center" vertical="center" wrapText="1"/>
      <protection locked="0"/>
    </xf>
    <xf numFmtId="0" fontId="65" fillId="5" borderId="99" xfId="0" applyFont="1" applyFill="1" applyBorder="1" applyAlignment="1" applyProtection="1">
      <alignment horizontal="center" vertical="center" wrapText="1"/>
      <protection locked="0"/>
    </xf>
    <xf numFmtId="0" fontId="65" fillId="5" borderId="100" xfId="0" applyFont="1" applyFill="1" applyBorder="1" applyAlignment="1" applyProtection="1">
      <alignment horizontal="center" vertical="center" wrapText="1"/>
      <protection locked="0"/>
    </xf>
    <xf numFmtId="0" fontId="77" fillId="5" borderId="98" xfId="0" applyFont="1" applyFill="1" applyBorder="1" applyAlignment="1" applyProtection="1">
      <alignment horizontal="center" vertical="center"/>
      <protection locked="0"/>
    </xf>
    <xf numFmtId="0" fontId="64" fillId="5" borderId="98" xfId="0" applyFont="1" applyFill="1" applyBorder="1" applyAlignment="1" applyProtection="1">
      <alignment horizontal="center" vertical="center"/>
      <protection locked="0"/>
    </xf>
    <xf numFmtId="0" fontId="66" fillId="3" borderId="101" xfId="0" applyFont="1" applyFill="1" applyBorder="1" applyAlignment="1">
      <alignment horizontal="center" vertical="center" wrapText="1" readingOrder="1"/>
    </xf>
    <xf numFmtId="0" fontId="66" fillId="0" borderId="101" xfId="0" applyFont="1" applyBorder="1" applyAlignment="1">
      <alignment horizontal="left" vertical="center" wrapText="1" readingOrder="1"/>
    </xf>
    <xf numFmtId="0" fontId="66" fillId="0" borderId="101" xfId="0" applyFont="1" applyBorder="1" applyAlignment="1">
      <alignment horizontal="center" vertical="center" wrapText="1" readingOrder="1"/>
    </xf>
    <xf numFmtId="0" fontId="67" fillId="19" borderId="101" xfId="0" applyFont="1" applyFill="1" applyBorder="1" applyAlignment="1">
      <alignment horizontal="center" vertical="center" wrapText="1" readingOrder="1"/>
    </xf>
    <xf numFmtId="0" fontId="66" fillId="20" borderId="98" xfId="0" applyFont="1" applyFill="1" applyBorder="1" applyAlignment="1" applyProtection="1">
      <alignment horizontal="center" vertical="center"/>
      <protection locked="0"/>
    </xf>
    <xf numFmtId="0" fontId="66" fillId="0" borderId="98" xfId="0" applyFont="1" applyBorder="1" applyAlignment="1" applyProtection="1">
      <alignment horizontal="center" vertical="center"/>
      <protection locked="0"/>
    </xf>
    <xf numFmtId="0" fontId="62" fillId="5" borderId="98" xfId="0" applyFont="1" applyFill="1" applyBorder="1" applyAlignment="1" applyProtection="1">
      <alignment horizontal="center" vertical="center" wrapText="1"/>
      <protection locked="0"/>
    </xf>
    <xf numFmtId="0" fontId="62" fillId="5" borderId="98" xfId="0" applyFont="1" applyFill="1" applyBorder="1" applyAlignment="1" applyProtection="1">
      <alignment horizontal="center" vertical="center"/>
      <protection locked="0"/>
    </xf>
    <xf numFmtId="0" fontId="65" fillId="5" borderId="98" xfId="0" applyFont="1" applyFill="1" applyBorder="1" applyAlignment="1" applyProtection="1">
      <alignment horizontal="left" vertical="center" wrapText="1"/>
      <protection locked="0"/>
    </xf>
    <xf numFmtId="0" fontId="66" fillId="0" borderId="102" xfId="0" applyFont="1" applyBorder="1" applyAlignment="1">
      <alignment horizontal="center" vertical="center" wrapText="1" readingOrder="1"/>
    </xf>
    <xf numFmtId="0" fontId="66" fillId="0" borderId="104" xfId="0" applyFont="1" applyBorder="1" applyAlignment="1">
      <alignment horizontal="center" vertical="center" wrapText="1" readingOrder="1"/>
    </xf>
    <xf numFmtId="0" fontId="66" fillId="0" borderId="103" xfId="0" applyFont="1" applyBorder="1" applyAlignment="1">
      <alignment horizontal="center" vertical="center" wrapText="1" readingOrder="1"/>
    </xf>
    <xf numFmtId="0" fontId="72" fillId="19" borderId="98" xfId="0" applyFont="1" applyFill="1" applyBorder="1" applyAlignment="1">
      <alignment horizontal="center"/>
    </xf>
    <xf numFmtId="0" fontId="70" fillId="0" borderId="0" xfId="0" applyFont="1" applyAlignment="1">
      <alignment horizontal="center" vertical="center" wrapText="1"/>
    </xf>
    <xf numFmtId="0" fontId="73" fillId="20" borderId="98" xfId="0" applyFont="1" applyFill="1" applyBorder="1" applyAlignment="1">
      <alignment horizontal="center" vertical="center" wrapText="1"/>
    </xf>
    <xf numFmtId="0" fontId="73" fillId="20" borderId="98"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5" xfId="1" applyFont="1" applyFill="1" applyBorder="1" applyAlignment="1">
      <alignment horizontal="justify"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3" fillId="3" borderId="25" xfId="1" applyFont="1" applyFill="1" applyBorder="1" applyAlignment="1">
      <alignment horizontal="justify" vertical="center" wrapText="1"/>
    </xf>
    <xf numFmtId="0" fontId="43" fillId="3" borderId="89" xfId="1" applyFont="1" applyFill="1" applyBorder="1" applyAlignment="1">
      <alignment horizontal="justify"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7" fillId="4" borderId="73" xfId="2" applyFont="1" applyFill="1" applyBorder="1" applyAlignment="1">
      <alignment horizontal="center" vertical="center" wrapText="1"/>
    </xf>
    <xf numFmtId="0" fontId="47" fillId="4" borderId="73" xfId="1" applyFont="1" applyFill="1" applyBorder="1" applyAlignment="1">
      <alignment horizontal="center" vertical="center"/>
    </xf>
    <xf numFmtId="0" fontId="47" fillId="4" borderId="88"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61" xfId="1" applyFont="1" applyFill="1" applyBorder="1" applyAlignment="1">
      <alignment horizontal="justify" vertical="center" wrapText="1"/>
    </xf>
    <xf numFmtId="0" fontId="43" fillId="3" borderId="86"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6" fillId="3" borderId="71" xfId="0" applyFont="1" applyFill="1" applyBorder="1" applyAlignment="1">
      <alignment vertical="center" wrapText="1"/>
    </xf>
    <xf numFmtId="0" fontId="46" fillId="3" borderId="72"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1" xfId="1" applyFont="1" applyFill="1" applyBorder="1" applyAlignment="1">
      <alignment horizontal="center" vertical="center" wrapText="1"/>
    </xf>
    <xf numFmtId="0" fontId="57" fillId="3" borderId="5" xfId="1" quotePrefix="1" applyFont="1" applyFill="1" applyBorder="1" applyAlignment="1">
      <alignment horizontal="left" vertical="top" wrapText="1"/>
    </xf>
    <xf numFmtId="0" fontId="57"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2"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3"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9" xfId="2" applyFont="1" applyFill="1" applyBorder="1" applyAlignment="1">
      <alignment horizontal="center" vertical="center" wrapText="1"/>
    </xf>
    <xf numFmtId="0" fontId="47" fillId="4" borderId="84" xfId="2" applyFont="1" applyFill="1" applyBorder="1" applyAlignment="1">
      <alignment horizontal="center" vertical="center" wrapText="1"/>
    </xf>
    <xf numFmtId="0" fontId="47" fillId="4" borderId="85" xfId="1" applyFont="1" applyFill="1" applyBorder="1" applyAlignment="1">
      <alignment horizontal="center" vertical="center"/>
    </xf>
    <xf numFmtId="0" fontId="47" fillId="4" borderId="81" xfId="1" applyFont="1" applyFill="1" applyBorder="1" applyAlignment="1">
      <alignment horizontal="center" vertical="center"/>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49" fillId="10" borderId="0" xfId="0" applyFont="1" applyFill="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23" fillId="0" borderId="40"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20" xfId="0" applyFont="1"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82" fillId="0" borderId="40" xfId="0" applyFont="1" applyBorder="1" applyAlignment="1">
      <alignment horizontal="center" vertical="center" wrapText="1"/>
    </xf>
    <xf numFmtId="0" fontId="82" fillId="0" borderId="24" xfId="0" applyFont="1" applyBorder="1" applyAlignment="1">
      <alignment horizontal="center" vertical="center" wrapText="1"/>
    </xf>
    <xf numFmtId="0" fontId="82" fillId="0" borderId="43" xfId="0" applyFont="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3" fillId="4" borderId="7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23" fillId="0" borderId="28" xfId="0" applyFont="1" applyBorder="1" applyAlignment="1">
      <alignment horizontal="center" vertical="center" wrapText="1"/>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23" fillId="0" borderId="31" xfId="0" applyFont="1" applyBorder="1" applyAlignment="1">
      <alignment horizontal="left" vertical="center" wrapText="1"/>
    </xf>
    <xf numFmtId="0" fontId="23" fillId="0" borderId="2" xfId="0" applyFont="1" applyBorder="1" applyAlignment="1">
      <alignment horizontal="left" vertical="center" wrapText="1"/>
    </xf>
    <xf numFmtId="0" fontId="23" fillId="0" borderId="28" xfId="0" applyFont="1" applyBorder="1" applyAlignment="1">
      <alignment horizontal="left" vertical="center" wrapText="1"/>
    </xf>
    <xf numFmtId="0" fontId="20" fillId="0" borderId="28" xfId="0" applyFont="1" applyBorder="1" applyAlignment="1">
      <alignment horizontal="center" vertical="center" wrapText="1"/>
    </xf>
    <xf numFmtId="0" fontId="3" fillId="4" borderId="35" xfId="0" applyFont="1" applyFill="1"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3" borderId="77" xfId="0" applyFill="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0" fillId="0" borderId="27"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top" wrapText="1"/>
    </xf>
    <xf numFmtId="0" fontId="12" fillId="0" borderId="2" xfId="0" applyFont="1" applyBorder="1" applyAlignment="1">
      <alignment horizontal="center" vertical="center" wrapText="1"/>
    </xf>
    <xf numFmtId="0" fontId="12" fillId="11" borderId="2" xfId="0" applyFont="1" applyFill="1" applyBorder="1" applyAlignment="1">
      <alignment horizontal="center" vertical="center" wrapText="1"/>
    </xf>
    <xf numFmtId="0" fontId="81" fillId="0" borderId="2" xfId="0" applyFont="1" applyBorder="1" applyAlignment="1">
      <alignment horizontal="left" vertical="center" wrapText="1"/>
    </xf>
    <xf numFmtId="0" fontId="81" fillId="0" borderId="2" xfId="0" applyFont="1" applyBorder="1" applyAlignment="1">
      <alignment horizontal="justify" vertical="center" wrapText="1"/>
    </xf>
    <xf numFmtId="0" fontId="81" fillId="0" borderId="2" xfId="0" applyFont="1" applyBorder="1" applyAlignment="1">
      <alignment horizontal="center" vertical="center" wrapText="1"/>
    </xf>
    <xf numFmtId="9" fontId="18" fillId="0" borderId="2" xfId="4" applyFont="1" applyFill="1" applyBorder="1" applyAlignment="1">
      <alignment horizontal="center" vertical="center" wrapText="1"/>
    </xf>
    <xf numFmtId="166" fontId="0" fillId="0" borderId="31" xfId="4" applyNumberFormat="1" applyFont="1" applyBorder="1" applyAlignment="1">
      <alignment horizontal="center" vertical="center" wrapText="1"/>
    </xf>
    <xf numFmtId="166" fontId="0" fillId="0" borderId="2" xfId="4" applyNumberFormat="1" applyFont="1" applyBorder="1" applyAlignment="1">
      <alignment horizontal="center" vertical="center" wrapText="1"/>
    </xf>
    <xf numFmtId="166" fontId="0" fillId="0" borderId="20" xfId="4" applyNumberFormat="1" applyFont="1" applyBorder="1" applyAlignment="1">
      <alignment horizontal="center" vertical="center" wrapText="1"/>
    </xf>
    <xf numFmtId="0" fontId="0" fillId="0" borderId="39"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113" xfId="0" applyFill="1" applyBorder="1" applyAlignment="1">
      <alignment horizontal="center" vertical="center" wrapText="1"/>
    </xf>
    <xf numFmtId="0" fontId="0" fillId="0" borderId="40"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Fill="1" applyBorder="1" applyAlignment="1">
      <alignment horizontal="center" vertical="center" wrapText="1"/>
    </xf>
    <xf numFmtId="2" fontId="0" fillId="0" borderId="40" xfId="3" applyNumberFormat="1" applyFont="1" applyFill="1" applyBorder="1" applyAlignment="1">
      <alignment horizontal="center" vertical="center" wrapText="1"/>
    </xf>
    <xf numFmtId="2" fontId="0" fillId="0" borderId="24" xfId="3" applyNumberFormat="1" applyFont="1" applyFill="1" applyBorder="1" applyAlignment="1">
      <alignment horizontal="center" vertical="center" wrapText="1"/>
    </xf>
    <xf numFmtId="2" fontId="0" fillId="0" borderId="19" xfId="3" applyNumberFormat="1" applyFont="1" applyFill="1" applyBorder="1" applyAlignment="1">
      <alignment horizontal="center" vertical="center" wrapText="1"/>
    </xf>
    <xf numFmtId="2" fontId="0" fillId="0" borderId="28" xfId="3" applyNumberFormat="1" applyFont="1" applyFill="1" applyBorder="1" applyAlignment="1">
      <alignment horizontal="center" vertical="center" wrapText="1"/>
    </xf>
    <xf numFmtId="0" fontId="59"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0" fillId="0" borderId="39" xfId="0" applyBorder="1" applyAlignment="1">
      <alignment horizontal="center" vertical="center" wrapText="1"/>
    </xf>
    <xf numFmtId="0" fontId="0" fillId="0" borderId="113" xfId="0"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19" xfId="0"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19" xfId="3" applyNumberFormat="1" applyFont="1" applyBorder="1" applyAlignment="1">
      <alignment horizontal="center" vertical="center" wrapText="1"/>
    </xf>
    <xf numFmtId="0" fontId="20" fillId="0" borderId="40"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9" xfId="0" applyFont="1" applyBorder="1" applyAlignment="1">
      <alignment horizontal="center" vertical="center" wrapText="1"/>
    </xf>
    <xf numFmtId="43" fontId="0" fillId="0" borderId="40" xfId="3" applyFont="1" applyFill="1" applyBorder="1" applyAlignment="1">
      <alignment horizontal="center" vertical="center" wrapText="1"/>
    </xf>
    <xf numFmtId="43" fontId="0" fillId="0" borderId="24" xfId="3" applyFont="1" applyFill="1" applyBorder="1" applyAlignment="1">
      <alignment horizontal="center" vertical="center" wrapText="1"/>
    </xf>
    <xf numFmtId="43" fontId="0" fillId="0" borderId="19" xfId="3" applyFont="1" applyFill="1" applyBorder="1" applyAlignment="1">
      <alignment horizontal="center" vertical="center" wrapText="1"/>
    </xf>
    <xf numFmtId="0" fontId="20" fillId="0" borderId="40" xfId="0" applyFont="1" applyFill="1" applyBorder="1" applyAlignment="1">
      <alignment horizontal="center" vertical="center" wrapText="1"/>
    </xf>
    <xf numFmtId="0" fontId="20" fillId="0" borderId="24" xfId="0" applyFont="1" applyFill="1" applyBorder="1" applyAlignment="1">
      <alignment horizontal="center" vertical="center" wrapText="1"/>
    </xf>
    <xf numFmtId="0" fontId="20" fillId="0" borderId="43" xfId="0" applyFont="1" applyFill="1" applyBorder="1" applyAlignment="1">
      <alignment horizontal="center" vertical="center" wrapText="1"/>
    </xf>
    <xf numFmtId="0" fontId="0" fillId="0" borderId="43" xfId="0" applyFill="1" applyBorder="1" applyAlignment="1">
      <alignment horizontal="center" vertical="center" wrapText="1"/>
    </xf>
    <xf numFmtId="0" fontId="0" fillId="0" borderId="114" xfId="0" applyFill="1" applyBorder="1" applyAlignment="1">
      <alignment horizontal="center" vertical="center" wrapText="1"/>
    </xf>
    <xf numFmtId="0" fontId="0" fillId="0" borderId="115" xfId="0" applyFill="1" applyBorder="1" applyAlignment="1">
      <alignment horizontal="center" vertical="center" wrapText="1"/>
    </xf>
    <xf numFmtId="0" fontId="0" fillId="0" borderId="116" xfId="0" applyFill="1" applyBorder="1" applyAlignment="1">
      <alignment horizontal="center" vertical="center" wrapText="1"/>
    </xf>
    <xf numFmtId="0" fontId="0" fillId="0" borderId="114" xfId="0" applyBorder="1" applyAlignment="1">
      <alignment horizontal="center" vertical="center" wrapText="1"/>
    </xf>
    <xf numFmtId="0" fontId="0" fillId="0" borderId="115" xfId="0" applyBorder="1" applyAlignment="1">
      <alignment horizontal="center" vertical="center" wrapText="1"/>
    </xf>
    <xf numFmtId="0" fontId="0" fillId="0" borderId="117" xfId="0"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4" xfId="0" applyFont="1" applyFill="1" applyBorder="1" applyAlignment="1">
      <alignment horizontal="center" vertical="center"/>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0" fillId="0" borderId="43" xfId="0"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43" xfId="0" applyNumberFormat="1" applyBorder="1" applyAlignment="1">
      <alignment horizontal="center" vertical="center" wrapText="1"/>
    </xf>
    <xf numFmtId="0" fontId="0" fillId="0" borderId="42" xfId="0" applyBorder="1" applyAlignment="1">
      <alignment horizontal="center" vertical="center" wrapText="1"/>
    </xf>
    <xf numFmtId="0" fontId="0" fillId="0" borderId="40" xfId="0" applyBorder="1" applyAlignment="1">
      <alignment vertical="center" wrapText="1"/>
    </xf>
    <xf numFmtId="0" fontId="0" fillId="0" borderId="24" xfId="0" applyBorder="1" applyAlignment="1">
      <alignment vertical="center" wrapText="1"/>
    </xf>
    <xf numFmtId="0" fontId="0" fillId="0" borderId="43" xfId="0" applyBorder="1" applyAlignment="1">
      <alignment vertical="center" wrapText="1"/>
    </xf>
    <xf numFmtId="0" fontId="20" fillId="0" borderId="43" xfId="0" applyFont="1" applyBorder="1" applyAlignment="1">
      <alignment horizontal="center" vertical="center" wrapText="1"/>
    </xf>
    <xf numFmtId="43" fontId="0" fillId="0" borderId="40" xfId="3" applyFont="1" applyBorder="1" applyAlignment="1">
      <alignment horizontal="center" vertical="center" wrapText="1"/>
    </xf>
    <xf numFmtId="43" fontId="0" fillId="0" borderId="43" xfId="3" applyFont="1" applyBorder="1" applyAlignment="1">
      <alignment horizontal="center"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0" fillId="0" borderId="19" xfId="0" applyBorder="1" applyAlignment="1">
      <alignment vertical="center" wrapText="1"/>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12" fillId="0" borderId="40"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1" fontId="28" fillId="0" borderId="40" xfId="0" applyNumberFormat="1" applyFont="1" applyBorder="1" applyAlignment="1">
      <alignment horizontal="center" vertical="center"/>
    </xf>
    <xf numFmtId="1" fontId="28" fillId="0" borderId="24" xfId="0" applyNumberFormat="1" applyFont="1" applyBorder="1" applyAlignment="1">
      <alignment horizontal="center" vertical="center"/>
    </xf>
    <xf numFmtId="1" fontId="28" fillId="0" borderId="19" xfId="0" applyNumberFormat="1" applyFont="1" applyBorder="1" applyAlignment="1">
      <alignment horizontal="center" vertical="center"/>
    </xf>
    <xf numFmtId="1" fontId="18" fillId="0" borderId="40" xfId="0" applyNumberFormat="1" applyFont="1" applyBorder="1" applyAlignment="1">
      <alignment horizontal="center" vertical="center"/>
    </xf>
    <xf numFmtId="1" fontId="18" fillId="0" borderId="24" xfId="0" applyNumberFormat="1" applyFont="1" applyBorder="1" applyAlignment="1">
      <alignment horizontal="center" vertical="center"/>
    </xf>
    <xf numFmtId="1" fontId="18" fillId="0" borderId="19" xfId="0" applyNumberFormat="1" applyFont="1" applyBorder="1" applyAlignment="1">
      <alignment horizontal="center" vertical="center"/>
    </xf>
    <xf numFmtId="1" fontId="28" fillId="0" borderId="39" xfId="0" applyNumberFormat="1" applyFont="1" applyBorder="1" applyAlignment="1" applyProtection="1">
      <alignment horizontal="center" vertical="center" wrapText="1"/>
      <protection locked="0"/>
    </xf>
    <xf numFmtId="1" fontId="28" fillId="0" borderId="41" xfId="0" applyNumberFormat="1" applyFont="1" applyBorder="1" applyAlignment="1" applyProtection="1">
      <alignment horizontal="center" vertical="center" wrapText="1"/>
      <protection locked="0"/>
    </xf>
    <xf numFmtId="1" fontId="28" fillId="0" borderId="113" xfId="0" applyNumberFormat="1" applyFont="1" applyBorder="1" applyAlignment="1" applyProtection="1">
      <alignment horizontal="center" vertical="center" wrapText="1"/>
      <protection locked="0"/>
    </xf>
    <xf numFmtId="1" fontId="28" fillId="0" borderId="40" xfId="0" applyNumberFormat="1" applyFont="1" applyBorder="1" applyAlignment="1" applyProtection="1">
      <alignment vertical="center" wrapText="1"/>
      <protection locked="0"/>
    </xf>
    <xf numFmtId="1" fontId="28" fillId="0" borderId="24" xfId="0" applyNumberFormat="1" applyFont="1" applyBorder="1" applyAlignment="1" applyProtection="1">
      <alignment vertical="center" wrapText="1"/>
      <protection locked="0"/>
    </xf>
    <xf numFmtId="1" fontId="28" fillId="0" borderId="19" xfId="0" applyNumberFormat="1" applyFont="1" applyBorder="1" applyAlignment="1" applyProtection="1">
      <alignment vertical="center" wrapText="1"/>
      <protection locked="0"/>
    </xf>
    <xf numFmtId="1" fontId="28" fillId="0" borderId="31" xfId="0" applyNumberFormat="1" applyFont="1" applyBorder="1" applyAlignment="1" applyProtection="1">
      <alignment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9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37F93C8F-0211-416C-8A33-256FD71E74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043" cy="935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3" name="Picture 9">
          <a:extLst>
            <a:ext uri="{FF2B5EF4-FFF2-40B4-BE49-F238E27FC236}">
              <a16:creationId xmlns:a16="http://schemas.microsoft.com/office/drawing/2014/main" id="{5568D25C-68B2-4DE6-9DCA-6AA6E44F2BAF}"/>
            </a:ext>
          </a:extLst>
        </xdr:cNvPr>
        <xdr:cNvPicPr>
          <a:picLocks noChangeAspect="1"/>
        </xdr:cNvPicPr>
      </xdr:nvPicPr>
      <xdr:blipFill>
        <a:blip xmlns:r="http://schemas.openxmlformats.org/officeDocument/2006/relationships" r:embed="rId2"/>
        <a:stretch>
          <a:fillRect/>
        </a:stretch>
      </xdr:blipFill>
      <xdr:spPr>
        <a:xfrm>
          <a:off x="18528723" y="296141"/>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topLeftCell="A4" zoomScale="115" zoomScaleNormal="115" workbookViewId="0">
      <selection activeCell="B24" sqref="B24"/>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62"/>
      <c r="B1" s="362"/>
      <c r="C1" s="362"/>
      <c r="D1" s="362"/>
      <c r="E1" s="362"/>
      <c r="F1" s="362"/>
    </row>
    <row r="2" spans="1:9">
      <c r="C2"/>
    </row>
    <row r="4" spans="1:9" ht="33.75">
      <c r="A4" s="363" t="s">
        <v>0</v>
      </c>
      <c r="B4" s="363"/>
      <c r="C4" s="363"/>
      <c r="D4" s="363"/>
      <c r="E4" s="363"/>
      <c r="F4" s="363"/>
      <c r="G4" s="363"/>
      <c r="H4" s="363"/>
      <c r="I4" s="363"/>
    </row>
    <row r="5" spans="1:9">
      <c r="A5" s="122"/>
      <c r="B5" s="122"/>
      <c r="C5" s="126"/>
      <c r="D5" s="122"/>
      <c r="E5" s="122"/>
      <c r="F5" s="122"/>
      <c r="G5" s="122"/>
      <c r="H5" s="122"/>
      <c r="I5" s="122"/>
    </row>
    <row r="6" spans="1:9" s="6" customFormat="1" ht="81.75" customHeight="1">
      <c r="A6" s="127" t="s">
        <v>1</v>
      </c>
      <c r="B6" s="364" t="s">
        <v>2</v>
      </c>
      <c r="C6" s="365"/>
      <c r="D6" s="365"/>
      <c r="E6" s="365"/>
      <c r="F6" s="365"/>
      <c r="G6" s="365"/>
      <c r="H6" s="365"/>
      <c r="I6" s="365"/>
    </row>
    <row r="7" spans="1:9" s="6" customFormat="1" ht="16.899999999999999" customHeight="1">
      <c r="A7" s="123"/>
      <c r="B7" s="124"/>
      <c r="C7" s="124"/>
      <c r="D7" s="123"/>
      <c r="E7" s="125"/>
      <c r="F7" s="122"/>
      <c r="G7" s="122"/>
      <c r="H7" s="122"/>
      <c r="I7" s="122"/>
    </row>
    <row r="8" spans="1:9" s="6" customFormat="1" ht="84" customHeight="1">
      <c r="A8" s="127" t="s">
        <v>3</v>
      </c>
      <c r="B8" s="128" t="s">
        <v>4</v>
      </c>
      <c r="C8" s="361" t="s">
        <v>5</v>
      </c>
      <c r="D8" s="361"/>
      <c r="E8" s="361"/>
      <c r="F8" s="361"/>
      <c r="G8" s="361"/>
      <c r="H8" s="361"/>
      <c r="I8" s="361"/>
    </row>
    <row r="9" spans="1:9" ht="32.25" customHeight="1">
      <c r="A9" s="129"/>
      <c r="B9" s="122"/>
      <c r="C9" s="126"/>
      <c r="D9" s="122"/>
      <c r="E9" s="122"/>
      <c r="F9" s="122"/>
      <c r="G9" s="122"/>
      <c r="H9" s="122"/>
      <c r="I9" s="122"/>
    </row>
    <row r="10" spans="1:9" ht="39.75" customHeight="1">
      <c r="A10" s="130" t="s">
        <v>6</v>
      </c>
      <c r="B10" s="360"/>
      <c r="C10" s="360"/>
      <c r="D10" s="360"/>
      <c r="E10" s="360"/>
      <c r="F10" s="360"/>
      <c r="G10" s="360"/>
      <c r="H10" s="360"/>
      <c r="I10" s="360"/>
    </row>
    <row r="11" spans="1:9" s="6" customFormat="1" ht="39.75" customHeight="1">
      <c r="A11" s="130" t="s">
        <v>7</v>
      </c>
      <c r="B11" s="361"/>
      <c r="C11" s="361"/>
      <c r="D11" s="361"/>
      <c r="E11" s="361"/>
      <c r="F11" s="361"/>
      <c r="G11" s="361"/>
      <c r="H11" s="361"/>
      <c r="I11" s="361"/>
    </row>
    <row r="12" spans="1:9" s="6" customFormat="1" ht="39.75" customHeight="1">
      <c r="A12" s="130" t="s">
        <v>8</v>
      </c>
      <c r="B12" s="361" t="s">
        <v>9</v>
      </c>
      <c r="C12" s="361"/>
      <c r="D12" s="361"/>
      <c r="E12" s="361"/>
      <c r="F12" s="361"/>
      <c r="G12" s="361"/>
      <c r="H12" s="361"/>
      <c r="I12" s="361"/>
    </row>
    <row r="13" spans="1:9" s="6" customFormat="1" ht="39.75" customHeight="1">
      <c r="A13" s="127" t="s">
        <v>10</v>
      </c>
      <c r="B13" s="361"/>
      <c r="C13" s="361"/>
      <c r="D13" s="361"/>
      <c r="E13" s="361"/>
      <c r="F13" s="361"/>
      <c r="G13" s="361"/>
      <c r="H13" s="361"/>
      <c r="I13" s="361"/>
    </row>
    <row r="14" spans="1:9">
      <c r="A14" s="122"/>
      <c r="B14" s="122"/>
      <c r="C14" s="126"/>
      <c r="D14" s="122"/>
      <c r="E14" s="122"/>
      <c r="F14" s="122"/>
      <c r="G14" s="122"/>
      <c r="H14" s="122"/>
      <c r="I14" s="122"/>
    </row>
    <row r="15" spans="1:9" s="6" customFormat="1" ht="54.75" customHeight="1">
      <c r="A15" s="127" t="s">
        <v>11</v>
      </c>
      <c r="B15" s="359">
        <v>45303</v>
      </c>
      <c r="C15" s="359"/>
      <c r="D15" s="359"/>
      <c r="E15" s="359"/>
      <c r="F15" s="359"/>
      <c r="G15" s="359"/>
      <c r="H15" s="359"/>
      <c r="I15" s="359"/>
    </row>
    <row r="16" spans="1:9">
      <c r="A16" s="122"/>
      <c r="B16" s="122"/>
      <c r="C16" s="126"/>
      <c r="D16" s="122"/>
      <c r="E16" s="122"/>
      <c r="F16" s="122"/>
      <c r="G16" s="122"/>
      <c r="H16" s="122"/>
      <c r="I16" s="122"/>
    </row>
    <row r="17" spans="1:9">
      <c r="A17" s="122"/>
      <c r="B17" s="122"/>
      <c r="C17" s="126"/>
      <c r="D17" s="122"/>
      <c r="E17" s="122"/>
      <c r="F17" s="122"/>
      <c r="G17" s="122"/>
      <c r="H17" s="122"/>
      <c r="I17" s="122"/>
    </row>
    <row r="19" spans="1:9" ht="15.75" thickBot="1"/>
    <row r="20" spans="1:9">
      <c r="B20" s="240" t="s">
        <v>12</v>
      </c>
      <c r="C20" s="241" t="s">
        <v>13</v>
      </c>
      <c r="D20" s="241" t="s">
        <v>14</v>
      </c>
      <c r="E20" s="241" t="s">
        <v>15</v>
      </c>
    </row>
    <row r="21" spans="1:9">
      <c r="B21" s="242" t="s">
        <v>16</v>
      </c>
      <c r="C21" s="243" t="s">
        <v>17</v>
      </c>
      <c r="D21" s="243" t="s">
        <v>18</v>
      </c>
      <c r="E21" s="243" t="s">
        <v>19</v>
      </c>
    </row>
    <row r="22" spans="1:9">
      <c r="B22" s="244" t="s">
        <v>20</v>
      </c>
      <c r="C22" s="245" t="s">
        <v>11</v>
      </c>
      <c r="D22" s="245" t="s">
        <v>11</v>
      </c>
      <c r="E22" s="245" t="s">
        <v>11</v>
      </c>
    </row>
    <row r="23" spans="1:9">
      <c r="B23" s="242">
        <v>1</v>
      </c>
      <c r="C23" s="243" t="s">
        <v>21</v>
      </c>
      <c r="D23" s="243" t="s">
        <v>22</v>
      </c>
      <c r="E23" s="243" t="s">
        <v>23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31"/>
      <c r="C1" s="131"/>
      <c r="D1" s="131"/>
      <c r="E1" s="131"/>
      <c r="F1" s="131"/>
      <c r="G1" s="131"/>
      <c r="H1" s="131"/>
      <c r="I1" s="131"/>
      <c r="J1" s="131"/>
      <c r="K1" s="1"/>
    </row>
    <row r="2" spans="1:11">
      <c r="A2" s="1"/>
      <c r="B2" s="366" t="s">
        <v>24</v>
      </c>
      <c r="C2" s="366"/>
      <c r="D2" s="366"/>
      <c r="E2" s="366"/>
      <c r="F2" s="366"/>
      <c r="G2" s="366"/>
      <c r="H2" s="366"/>
      <c r="I2" s="366"/>
      <c r="J2" s="366"/>
      <c r="K2" s="1"/>
    </row>
    <row r="3" spans="1:11" ht="15.75" thickBot="1">
      <c r="A3" s="1"/>
      <c r="B3" s="131"/>
      <c r="C3" s="131"/>
      <c r="D3" s="131"/>
      <c r="E3" s="131"/>
      <c r="F3" s="131"/>
      <c r="G3" s="131"/>
      <c r="H3" s="131"/>
      <c r="I3" s="131"/>
      <c r="J3" s="131"/>
      <c r="K3" s="1"/>
    </row>
    <row r="4" spans="1:11">
      <c r="A4" s="1"/>
      <c r="B4" s="367" t="s">
        <v>25</v>
      </c>
      <c r="C4" s="368"/>
      <c r="D4" s="368"/>
      <c r="E4" s="368"/>
      <c r="F4" s="368"/>
      <c r="G4" s="368"/>
      <c r="H4" s="368"/>
      <c r="I4" s="368"/>
      <c r="J4" s="369"/>
      <c r="K4" s="1"/>
    </row>
    <row r="5" spans="1:11">
      <c r="A5" s="1"/>
      <c r="B5" s="370"/>
      <c r="C5" s="371"/>
      <c r="D5" s="371"/>
      <c r="E5" s="371"/>
      <c r="F5" s="371"/>
      <c r="G5" s="371"/>
      <c r="H5" s="371"/>
      <c r="I5" s="371"/>
      <c r="J5" s="372"/>
      <c r="K5" s="1"/>
    </row>
    <row r="6" spans="1:11">
      <c r="A6" s="1"/>
      <c r="B6" s="370"/>
      <c r="C6" s="371"/>
      <c r="D6" s="371"/>
      <c r="E6" s="371"/>
      <c r="F6" s="371"/>
      <c r="G6" s="371"/>
      <c r="H6" s="371"/>
      <c r="I6" s="371"/>
      <c r="J6" s="372"/>
      <c r="K6" s="1"/>
    </row>
    <row r="7" spans="1:11" ht="15.75" thickBot="1">
      <c r="A7" s="1"/>
      <c r="B7" s="373"/>
      <c r="C7" s="374"/>
      <c r="D7" s="374"/>
      <c r="E7" s="374"/>
      <c r="F7" s="374"/>
      <c r="G7" s="374"/>
      <c r="H7" s="374"/>
      <c r="I7" s="374"/>
      <c r="J7" s="375"/>
      <c r="K7" s="1"/>
    </row>
    <row r="8" spans="1:11">
      <c r="A8" s="1"/>
      <c r="B8" s="131"/>
      <c r="C8" s="131"/>
      <c r="D8" s="131"/>
      <c r="E8" s="131"/>
      <c r="F8" s="131"/>
      <c r="G8" s="131"/>
      <c r="H8" s="131"/>
      <c r="I8" s="131"/>
      <c r="J8" s="131"/>
      <c r="K8" s="1"/>
    </row>
    <row r="9" spans="1:11">
      <c r="A9" s="1"/>
      <c r="B9" s="376" t="s">
        <v>26</v>
      </c>
      <c r="C9" s="377"/>
      <c r="D9" s="377"/>
      <c r="E9" s="377"/>
      <c r="F9" s="377"/>
      <c r="G9" s="377"/>
      <c r="H9" s="377"/>
      <c r="I9" s="377"/>
      <c r="J9" s="378"/>
      <c r="K9" s="1"/>
    </row>
    <row r="10" spans="1:11">
      <c r="A10" s="1"/>
      <c r="B10" s="379"/>
      <c r="C10" s="371"/>
      <c r="D10" s="371"/>
      <c r="E10" s="371"/>
      <c r="F10" s="371"/>
      <c r="G10" s="371"/>
      <c r="H10" s="371"/>
      <c r="I10" s="371"/>
      <c r="J10" s="380"/>
      <c r="K10" s="1"/>
    </row>
    <row r="11" spans="1:11">
      <c r="A11" s="1"/>
      <c r="B11" s="379"/>
      <c r="C11" s="371"/>
      <c r="D11" s="371"/>
      <c r="E11" s="371"/>
      <c r="F11" s="371"/>
      <c r="G11" s="371"/>
      <c r="H11" s="371"/>
      <c r="I11" s="371"/>
      <c r="J11" s="380"/>
      <c r="K11" s="1"/>
    </row>
    <row r="12" spans="1:11">
      <c r="A12" s="1"/>
      <c r="B12" s="379"/>
      <c r="C12" s="371"/>
      <c r="D12" s="371"/>
      <c r="E12" s="371"/>
      <c r="F12" s="371"/>
      <c r="G12" s="371"/>
      <c r="H12" s="371"/>
      <c r="I12" s="371"/>
      <c r="J12" s="380"/>
      <c r="K12" s="1"/>
    </row>
    <row r="13" spans="1:11">
      <c r="A13" s="1"/>
      <c r="B13" s="379"/>
      <c r="C13" s="371"/>
      <c r="D13" s="371"/>
      <c r="E13" s="371"/>
      <c r="F13" s="371"/>
      <c r="G13" s="371"/>
      <c r="H13" s="371"/>
      <c r="I13" s="371"/>
      <c r="J13" s="380"/>
      <c r="K13" s="1"/>
    </row>
    <row r="14" spans="1:11">
      <c r="A14" s="1"/>
      <c r="B14" s="379"/>
      <c r="C14" s="371"/>
      <c r="D14" s="371"/>
      <c r="E14" s="371"/>
      <c r="F14" s="371"/>
      <c r="G14" s="371"/>
      <c r="H14" s="371"/>
      <c r="I14" s="371"/>
      <c r="J14" s="380"/>
      <c r="K14" s="1"/>
    </row>
    <row r="15" spans="1:11">
      <c r="A15" s="1"/>
      <c r="B15" s="381"/>
      <c r="C15" s="382"/>
      <c r="D15" s="382"/>
      <c r="E15" s="382"/>
      <c r="F15" s="382"/>
      <c r="G15" s="382"/>
      <c r="H15" s="382"/>
      <c r="I15" s="382"/>
      <c r="J15" s="383"/>
      <c r="K15" s="1"/>
    </row>
    <row r="16" spans="1:11">
      <c r="A16" s="1"/>
      <c r="B16" s="131"/>
      <c r="C16" s="131"/>
      <c r="D16" s="131"/>
      <c r="E16" s="131"/>
      <c r="F16" s="131"/>
      <c r="G16" s="131"/>
      <c r="H16" s="131"/>
      <c r="I16" s="131"/>
      <c r="J16" s="131"/>
      <c r="K16" s="1"/>
    </row>
    <row r="17" spans="1:11">
      <c r="A17" s="1"/>
      <c r="B17" s="376" t="s">
        <v>27</v>
      </c>
      <c r="C17" s="377"/>
      <c r="D17" s="377"/>
      <c r="E17" s="377"/>
      <c r="F17" s="377"/>
      <c r="G17" s="377"/>
      <c r="H17" s="377"/>
      <c r="I17" s="377"/>
      <c r="J17" s="378"/>
      <c r="K17" s="1"/>
    </row>
    <row r="18" spans="1:11">
      <c r="A18" s="1"/>
      <c r="B18" s="379"/>
      <c r="C18" s="371"/>
      <c r="D18" s="371"/>
      <c r="E18" s="371"/>
      <c r="F18" s="371"/>
      <c r="G18" s="371"/>
      <c r="H18" s="371"/>
      <c r="I18" s="371"/>
      <c r="J18" s="380"/>
      <c r="K18" s="1"/>
    </row>
    <row r="19" spans="1:11">
      <c r="A19" s="1"/>
      <c r="B19" s="379"/>
      <c r="C19" s="371"/>
      <c r="D19" s="371"/>
      <c r="E19" s="371"/>
      <c r="F19" s="371"/>
      <c r="G19" s="371"/>
      <c r="H19" s="371"/>
      <c r="I19" s="371"/>
      <c r="J19" s="380"/>
      <c r="K19" s="1"/>
    </row>
    <row r="20" spans="1:11">
      <c r="A20" s="1"/>
      <c r="B20" s="381"/>
      <c r="C20" s="382"/>
      <c r="D20" s="382"/>
      <c r="E20" s="382"/>
      <c r="F20" s="382"/>
      <c r="G20" s="382"/>
      <c r="H20" s="382"/>
      <c r="I20" s="382"/>
      <c r="J20" s="383"/>
      <c r="K20" s="1"/>
    </row>
    <row r="21" spans="1:11">
      <c r="A21" s="1"/>
      <c r="B21" s="131"/>
      <c r="C21" s="131"/>
      <c r="D21" s="131"/>
      <c r="E21" s="131"/>
      <c r="F21" s="131"/>
      <c r="G21" s="131"/>
      <c r="H21" s="131"/>
      <c r="I21" s="131"/>
      <c r="J21" s="131"/>
      <c r="K21" s="1"/>
    </row>
    <row r="22" spans="1:11">
      <c r="A22" s="1"/>
      <c r="B22" s="376" t="s">
        <v>28</v>
      </c>
      <c r="C22" s="377"/>
      <c r="D22" s="377"/>
      <c r="E22" s="377"/>
      <c r="F22" s="377"/>
      <c r="G22" s="377"/>
      <c r="H22" s="377"/>
      <c r="I22" s="377"/>
      <c r="J22" s="378"/>
      <c r="K22" s="1"/>
    </row>
    <row r="23" spans="1:11">
      <c r="A23" s="1"/>
      <c r="B23" s="379"/>
      <c r="C23" s="371"/>
      <c r="D23" s="371"/>
      <c r="E23" s="371"/>
      <c r="F23" s="371"/>
      <c r="G23" s="371"/>
      <c r="H23" s="371"/>
      <c r="I23" s="371"/>
      <c r="J23" s="380"/>
      <c r="K23" s="1"/>
    </row>
    <row r="24" spans="1:11">
      <c r="A24" s="1"/>
      <c r="B24" s="379"/>
      <c r="C24" s="371"/>
      <c r="D24" s="371"/>
      <c r="E24" s="371"/>
      <c r="F24" s="371"/>
      <c r="G24" s="371"/>
      <c r="H24" s="371"/>
      <c r="I24" s="371"/>
      <c r="J24" s="380"/>
      <c r="K24" s="1"/>
    </row>
    <row r="25" spans="1:11">
      <c r="A25" s="1"/>
      <c r="B25" s="379"/>
      <c r="C25" s="371"/>
      <c r="D25" s="371"/>
      <c r="E25" s="371"/>
      <c r="F25" s="371"/>
      <c r="G25" s="371"/>
      <c r="H25" s="371"/>
      <c r="I25" s="371"/>
      <c r="J25" s="380"/>
      <c r="K25" s="1"/>
    </row>
    <row r="26" spans="1:11">
      <c r="A26" s="1"/>
      <c r="B26" s="379"/>
      <c r="C26" s="371"/>
      <c r="D26" s="371"/>
      <c r="E26" s="371"/>
      <c r="F26" s="371"/>
      <c r="G26" s="371"/>
      <c r="H26" s="371"/>
      <c r="I26" s="371"/>
      <c r="J26" s="380"/>
      <c r="K26" s="1"/>
    </row>
    <row r="27" spans="1:11">
      <c r="A27" s="1"/>
      <c r="B27" s="379"/>
      <c r="C27" s="371"/>
      <c r="D27" s="371"/>
      <c r="E27" s="371"/>
      <c r="F27" s="371"/>
      <c r="G27" s="371"/>
      <c r="H27" s="371"/>
      <c r="I27" s="371"/>
      <c r="J27" s="380"/>
      <c r="K27" s="1"/>
    </row>
    <row r="28" spans="1:11">
      <c r="A28" s="1"/>
      <c r="B28" s="379"/>
      <c r="C28" s="371"/>
      <c r="D28" s="371"/>
      <c r="E28" s="371"/>
      <c r="F28" s="371"/>
      <c r="G28" s="371"/>
      <c r="H28" s="371"/>
      <c r="I28" s="371"/>
      <c r="J28" s="380"/>
      <c r="K28" s="1"/>
    </row>
    <row r="29" spans="1:11">
      <c r="A29" s="1"/>
      <c r="B29" s="379"/>
      <c r="C29" s="371"/>
      <c r="D29" s="371"/>
      <c r="E29" s="371"/>
      <c r="F29" s="371"/>
      <c r="G29" s="371"/>
      <c r="H29" s="371"/>
      <c r="I29" s="371"/>
      <c r="J29" s="380"/>
      <c r="K29" s="1"/>
    </row>
    <row r="30" spans="1:11">
      <c r="A30" s="1"/>
      <c r="B30" s="381"/>
      <c r="C30" s="382"/>
      <c r="D30" s="382"/>
      <c r="E30" s="382"/>
      <c r="F30" s="382"/>
      <c r="G30" s="382"/>
      <c r="H30" s="382"/>
      <c r="I30" s="382"/>
      <c r="J30" s="383"/>
      <c r="K30" s="1"/>
    </row>
    <row r="31" spans="1:11">
      <c r="A31" s="1"/>
      <c r="B31" s="131"/>
      <c r="C31" s="131"/>
      <c r="D31" s="131"/>
      <c r="E31" s="131"/>
      <c r="F31" s="131"/>
      <c r="G31" s="131"/>
      <c r="H31" s="131"/>
      <c r="I31" s="131"/>
      <c r="J31" s="131"/>
      <c r="K31" s="1"/>
    </row>
    <row r="32" spans="1:11">
      <c r="B32" s="122"/>
      <c r="C32" s="122"/>
      <c r="D32" s="122"/>
      <c r="E32" s="122"/>
      <c r="F32" s="122"/>
      <c r="G32" s="122"/>
      <c r="H32" s="122"/>
      <c r="I32" s="122"/>
      <c r="J32" s="122"/>
    </row>
    <row r="33" spans="2:10">
      <c r="B33" s="122"/>
      <c r="C33" s="122"/>
      <c r="D33" s="122"/>
      <c r="E33" s="122"/>
      <c r="F33" s="122"/>
      <c r="G33" s="122"/>
      <c r="H33" s="122"/>
      <c r="I33" s="122"/>
      <c r="J33" s="122"/>
    </row>
    <row r="34" spans="2:10">
      <c r="B34" s="122"/>
      <c r="C34" s="122"/>
      <c r="D34" s="122"/>
      <c r="E34" s="122"/>
      <c r="F34" s="122"/>
      <c r="G34" s="122"/>
      <c r="H34" s="122"/>
      <c r="I34" s="122"/>
      <c r="J34" s="122"/>
    </row>
    <row r="35" spans="2:10">
      <c r="B35" s="122"/>
      <c r="C35" s="122"/>
      <c r="D35" s="122"/>
      <c r="E35" s="122"/>
      <c r="F35" s="122"/>
      <c r="G35" s="122"/>
      <c r="H35" s="122"/>
      <c r="I35" s="122"/>
      <c r="J35" s="122"/>
    </row>
    <row r="36" spans="2:10">
      <c r="B36" s="122"/>
      <c r="C36" s="122"/>
      <c r="D36" s="122"/>
      <c r="E36" s="122"/>
      <c r="F36" s="122"/>
      <c r="G36" s="122"/>
      <c r="H36" s="122"/>
      <c r="I36" s="122"/>
      <c r="J36" s="122"/>
    </row>
    <row r="37" spans="2:10">
      <c r="B37" s="122"/>
      <c r="C37" s="122"/>
      <c r="D37" s="122"/>
      <c r="E37" s="122"/>
      <c r="F37" s="122"/>
      <c r="G37" s="122"/>
      <c r="H37" s="122"/>
      <c r="I37" s="122"/>
      <c r="J37" s="122"/>
    </row>
    <row r="38" spans="2:10">
      <c r="B38" s="122"/>
      <c r="C38" s="122"/>
      <c r="D38" s="122"/>
      <c r="E38" s="122"/>
      <c r="F38" s="122"/>
      <c r="G38" s="122"/>
      <c r="H38" s="122"/>
      <c r="I38" s="122"/>
      <c r="J38" s="122"/>
    </row>
    <row r="39" spans="2:10">
      <c r="B39" s="122"/>
      <c r="C39" s="122"/>
      <c r="D39" s="122"/>
      <c r="E39" s="122"/>
      <c r="F39" s="122"/>
      <c r="G39" s="122"/>
      <c r="H39" s="122"/>
      <c r="I39" s="122"/>
      <c r="J39" s="12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4" sqref="B4:E4"/>
    </sheetView>
  </sheetViews>
  <sheetFormatPr baseColWidth="10" defaultColWidth="10.42578125" defaultRowHeight="14.25"/>
  <cols>
    <col min="1" max="1" width="53.28515625" style="211" customWidth="1"/>
    <col min="2" max="2" width="15.42578125" style="212" customWidth="1"/>
    <col min="3" max="3" width="72.140625" style="179" customWidth="1"/>
    <col min="4" max="4" width="24.140625" style="212" customWidth="1"/>
    <col min="5" max="5" width="55.85546875" style="179" customWidth="1"/>
    <col min="6" max="6" width="4.7109375" style="179" customWidth="1"/>
    <col min="7" max="16384" width="10.42578125" style="179"/>
  </cols>
  <sheetData>
    <row r="1" spans="1:8" ht="87" customHeight="1">
      <c r="A1" s="177"/>
      <c r="B1" s="384" t="s">
        <v>29</v>
      </c>
      <c r="C1" s="384"/>
      <c r="D1" s="384"/>
      <c r="E1" s="177"/>
      <c r="F1" s="178"/>
      <c r="G1" s="178"/>
      <c r="H1" s="178"/>
    </row>
    <row r="2" spans="1:8" ht="54.75" customHeight="1">
      <c r="A2" s="180" t="s">
        <v>30</v>
      </c>
      <c r="B2" s="385" t="s">
        <v>31</v>
      </c>
      <c r="C2" s="386"/>
      <c r="D2" s="181" t="s">
        <v>32</v>
      </c>
      <c r="E2" s="182" t="s">
        <v>33</v>
      </c>
    </row>
    <row r="3" spans="1:8" ht="16.7" customHeight="1">
      <c r="A3" s="183"/>
      <c r="B3" s="184"/>
      <c r="C3" s="184"/>
      <c r="D3" s="185"/>
      <c r="E3" s="184"/>
    </row>
    <row r="4" spans="1:8" ht="54.75" customHeight="1">
      <c r="A4" s="180" t="s">
        <v>34</v>
      </c>
      <c r="B4" s="387" t="s">
        <v>2</v>
      </c>
      <c r="C4" s="388"/>
      <c r="D4" s="388"/>
      <c r="E4" s="388"/>
    </row>
    <row r="5" spans="1:8" ht="13.35" customHeight="1">
      <c r="A5" s="186"/>
      <c r="B5" s="187"/>
      <c r="D5" s="185"/>
      <c r="E5" s="185"/>
    </row>
    <row r="6" spans="1:8" ht="21" customHeight="1">
      <c r="A6" s="394" t="s">
        <v>35</v>
      </c>
      <c r="B6" s="393" t="s">
        <v>36</v>
      </c>
      <c r="C6" s="393"/>
      <c r="D6" s="393" t="s">
        <v>37</v>
      </c>
      <c r="E6" s="393"/>
    </row>
    <row r="7" spans="1:8" ht="115.5" customHeight="1">
      <c r="A7" s="394"/>
      <c r="B7" s="395" t="s">
        <v>38</v>
      </c>
      <c r="C7" s="396"/>
      <c r="D7" s="397" t="s">
        <v>39</v>
      </c>
      <c r="E7" s="397"/>
    </row>
    <row r="8" spans="1:8" ht="21" customHeight="1">
      <c r="A8" s="186"/>
      <c r="B8" s="187"/>
      <c r="D8" s="185"/>
      <c r="E8" s="185"/>
    </row>
    <row r="9" spans="1:8" ht="20.100000000000001" customHeight="1">
      <c r="A9" s="392" t="s">
        <v>40</v>
      </c>
      <c r="B9" s="392"/>
      <c r="C9" s="392"/>
      <c r="D9" s="392"/>
      <c r="E9" s="392"/>
    </row>
    <row r="10" spans="1:8" ht="20.100000000000001" customHeight="1">
      <c r="A10" s="188" t="s">
        <v>41</v>
      </c>
      <c r="B10" s="188" t="s">
        <v>42</v>
      </c>
      <c r="C10" s="188" t="s">
        <v>43</v>
      </c>
      <c r="D10" s="188" t="s">
        <v>44</v>
      </c>
      <c r="E10" s="188" t="s">
        <v>45</v>
      </c>
    </row>
    <row r="11" spans="1:8" s="192" customFormat="1" ht="118.5" customHeight="1">
      <c r="A11" s="389" t="s">
        <v>46</v>
      </c>
      <c r="B11" s="189">
        <v>1</v>
      </c>
      <c r="C11" s="190" t="s">
        <v>47</v>
      </c>
      <c r="D11" s="191">
        <v>1</v>
      </c>
      <c r="E11" s="190" t="s">
        <v>48</v>
      </c>
    </row>
    <row r="12" spans="1:8" s="192" customFormat="1" ht="113.25" customHeight="1">
      <c r="A12" s="389"/>
      <c r="B12" s="189">
        <v>2</v>
      </c>
      <c r="C12" s="190" t="s">
        <v>49</v>
      </c>
      <c r="D12" s="191"/>
      <c r="E12" s="190"/>
    </row>
    <row r="13" spans="1:8" ht="80.099999999999994" customHeight="1">
      <c r="A13" s="390" t="s">
        <v>50</v>
      </c>
      <c r="B13" s="193">
        <v>3</v>
      </c>
      <c r="C13" s="194" t="s">
        <v>51</v>
      </c>
      <c r="D13" s="193">
        <v>2</v>
      </c>
      <c r="E13" s="194" t="s">
        <v>52</v>
      </c>
    </row>
    <row r="14" spans="1:8" ht="80.099999999999994" customHeight="1">
      <c r="A14" s="390"/>
      <c r="B14" s="193">
        <v>4</v>
      </c>
      <c r="C14" s="194" t="s">
        <v>53</v>
      </c>
      <c r="D14" s="193"/>
      <c r="E14" s="194"/>
    </row>
    <row r="15" spans="1:8" ht="80.099999999999994" customHeight="1">
      <c r="A15" s="390"/>
      <c r="B15" s="193">
        <v>5</v>
      </c>
      <c r="C15" s="194" t="s">
        <v>54</v>
      </c>
      <c r="D15" s="193"/>
      <c r="E15" s="194"/>
    </row>
    <row r="16" spans="1:8" ht="80.099999999999994" customHeight="1">
      <c r="A16" s="391" t="s">
        <v>55</v>
      </c>
      <c r="B16" s="193">
        <v>6</v>
      </c>
      <c r="C16" s="194" t="s">
        <v>56</v>
      </c>
      <c r="D16" s="193">
        <v>3</v>
      </c>
      <c r="E16" s="190" t="s">
        <v>57</v>
      </c>
    </row>
    <row r="17" spans="1:10" ht="80.099999999999994" customHeight="1">
      <c r="A17" s="391"/>
      <c r="B17" s="193">
        <v>7</v>
      </c>
      <c r="C17" s="194" t="s">
        <v>58</v>
      </c>
      <c r="D17" s="193">
        <v>4</v>
      </c>
      <c r="E17" s="190" t="s">
        <v>59</v>
      </c>
    </row>
    <row r="18" spans="1:10" ht="80.099999999999994" customHeight="1">
      <c r="A18" s="391"/>
      <c r="B18" s="193">
        <v>8</v>
      </c>
      <c r="C18" s="194" t="s">
        <v>60</v>
      </c>
      <c r="D18" s="193"/>
      <c r="E18" s="195"/>
    </row>
    <row r="19" spans="1:10" ht="80.099999999999994" customHeight="1">
      <c r="A19" s="391"/>
      <c r="B19" s="193">
        <v>9</v>
      </c>
      <c r="C19" s="194" t="s">
        <v>61</v>
      </c>
      <c r="D19" s="193"/>
      <c r="E19" s="194"/>
    </row>
    <row r="20" spans="1:10" ht="80.099999999999994" customHeight="1">
      <c r="A20" s="391"/>
      <c r="B20" s="193">
        <v>10</v>
      </c>
      <c r="C20" s="194" t="s">
        <v>62</v>
      </c>
      <c r="D20" s="193"/>
      <c r="E20" s="190"/>
      <c r="J20" s="196"/>
    </row>
    <row r="21" spans="1:10" ht="80.099999999999994" customHeight="1">
      <c r="A21" s="391"/>
      <c r="B21" s="193">
        <v>11</v>
      </c>
      <c r="C21" s="194" t="s">
        <v>63</v>
      </c>
      <c r="D21" s="193"/>
      <c r="E21" s="194"/>
      <c r="J21" s="196"/>
    </row>
    <row r="22" spans="1:10" ht="80.099999999999994" customHeight="1">
      <c r="A22" s="391"/>
      <c r="B22" s="193">
        <v>12</v>
      </c>
      <c r="C22" s="194" t="s">
        <v>64</v>
      </c>
      <c r="D22" s="193"/>
      <c r="E22" s="194"/>
      <c r="J22" s="196"/>
    </row>
    <row r="23" spans="1:10" ht="80.099999999999994" customHeight="1">
      <c r="A23" s="391" t="s">
        <v>65</v>
      </c>
      <c r="B23" s="193">
        <v>13</v>
      </c>
      <c r="C23" s="190" t="s">
        <v>66</v>
      </c>
      <c r="D23" s="189">
        <v>5</v>
      </c>
      <c r="E23" s="190" t="s">
        <v>67</v>
      </c>
    </row>
    <row r="24" spans="1:10" ht="80.099999999999994" customHeight="1">
      <c r="A24" s="391"/>
      <c r="B24" s="193">
        <v>14</v>
      </c>
      <c r="C24" s="190" t="s">
        <v>68</v>
      </c>
      <c r="D24" s="189">
        <v>6</v>
      </c>
      <c r="E24" s="190" t="s">
        <v>69</v>
      </c>
    </row>
    <row r="25" spans="1:10" ht="80.099999999999994" customHeight="1">
      <c r="A25" s="391"/>
      <c r="B25" s="193">
        <v>15</v>
      </c>
      <c r="C25" s="190" t="s">
        <v>70</v>
      </c>
      <c r="D25" s="189">
        <v>7</v>
      </c>
      <c r="E25" s="190" t="s">
        <v>71</v>
      </c>
    </row>
    <row r="26" spans="1:10" ht="80.099999999999994" customHeight="1">
      <c r="A26" s="391"/>
      <c r="B26" s="193">
        <v>16</v>
      </c>
      <c r="C26" s="190" t="s">
        <v>72</v>
      </c>
      <c r="D26" s="189"/>
      <c r="E26" s="190"/>
    </row>
    <row r="27" spans="1:10" ht="174.6" customHeight="1">
      <c r="A27" s="197" t="s">
        <v>73</v>
      </c>
      <c r="B27" s="193">
        <v>17</v>
      </c>
      <c r="C27" s="190" t="s">
        <v>74</v>
      </c>
      <c r="D27" s="189">
        <v>8</v>
      </c>
      <c r="E27" s="190" t="s">
        <v>75</v>
      </c>
    </row>
    <row r="28" spans="1:10" ht="48.75" customHeight="1">
      <c r="A28" s="391" t="s">
        <v>76</v>
      </c>
      <c r="B28" s="193">
        <v>18</v>
      </c>
      <c r="C28" s="198" t="s">
        <v>77</v>
      </c>
      <c r="D28" s="193"/>
      <c r="E28" s="194"/>
    </row>
    <row r="29" spans="1:10" ht="87" customHeight="1">
      <c r="A29" s="391"/>
      <c r="B29" s="193">
        <v>19</v>
      </c>
      <c r="C29" s="198" t="s">
        <v>78</v>
      </c>
      <c r="D29" s="193"/>
      <c r="E29" s="194"/>
    </row>
    <row r="30" spans="1:10" ht="20.100000000000001" customHeight="1">
      <c r="A30" s="392" t="s">
        <v>79</v>
      </c>
      <c r="B30" s="392"/>
      <c r="C30" s="392"/>
      <c r="D30" s="392"/>
      <c r="E30" s="392"/>
    </row>
    <row r="31" spans="1:10" ht="20.100000000000001" customHeight="1">
      <c r="A31" s="188" t="s">
        <v>41</v>
      </c>
      <c r="B31" s="188" t="s">
        <v>42</v>
      </c>
      <c r="C31" s="188" t="s">
        <v>80</v>
      </c>
      <c r="D31" s="188" t="s">
        <v>44</v>
      </c>
      <c r="E31" s="188" t="s">
        <v>81</v>
      </c>
    </row>
    <row r="32" spans="1:10" ht="98.45" customHeight="1">
      <c r="A32" s="391" t="s">
        <v>82</v>
      </c>
      <c r="B32" s="189">
        <v>1</v>
      </c>
      <c r="C32" s="190" t="s">
        <v>83</v>
      </c>
      <c r="D32" s="189">
        <v>1</v>
      </c>
      <c r="E32" s="190" t="s">
        <v>84</v>
      </c>
    </row>
    <row r="33" spans="1:5" ht="81" customHeight="1">
      <c r="A33" s="391"/>
      <c r="B33" s="189">
        <v>2</v>
      </c>
      <c r="C33" s="190" t="s">
        <v>85</v>
      </c>
      <c r="D33" s="189">
        <v>2</v>
      </c>
      <c r="E33" s="190" t="s">
        <v>86</v>
      </c>
    </row>
    <row r="34" spans="1:5" ht="92.1" customHeight="1">
      <c r="A34" s="391"/>
      <c r="B34" s="189"/>
      <c r="C34" s="190"/>
      <c r="D34" s="189">
        <v>3</v>
      </c>
      <c r="E34" s="190" t="s">
        <v>87</v>
      </c>
    </row>
    <row r="35" spans="1:5" ht="68.25" customHeight="1">
      <c r="A35" s="391"/>
      <c r="B35" s="189"/>
      <c r="C35" s="190"/>
      <c r="D35" s="189">
        <v>4</v>
      </c>
      <c r="E35" s="190" t="s">
        <v>88</v>
      </c>
    </row>
    <row r="36" spans="1:5" ht="68.25" customHeight="1">
      <c r="A36" s="391"/>
      <c r="B36" s="189"/>
      <c r="C36" s="192"/>
      <c r="D36" s="189">
        <v>5</v>
      </c>
      <c r="E36" s="190" t="s">
        <v>89</v>
      </c>
    </row>
    <row r="37" spans="1:5" ht="41.45" customHeight="1">
      <c r="A37" s="391"/>
      <c r="B37" s="189"/>
      <c r="C37" s="198"/>
      <c r="D37" s="189">
        <v>6</v>
      </c>
      <c r="E37" s="190" t="s">
        <v>90</v>
      </c>
    </row>
    <row r="38" spans="1:5" ht="49.5" customHeight="1">
      <c r="A38" s="391"/>
      <c r="B38" s="189"/>
      <c r="C38" s="198"/>
      <c r="D38" s="189">
        <v>7</v>
      </c>
      <c r="E38" s="198" t="s">
        <v>91</v>
      </c>
    </row>
    <row r="39" spans="1:5" ht="49.5" customHeight="1">
      <c r="A39" s="391" t="s">
        <v>92</v>
      </c>
      <c r="B39" s="189">
        <v>3</v>
      </c>
      <c r="C39" s="198" t="s">
        <v>93</v>
      </c>
      <c r="D39" s="189">
        <v>8</v>
      </c>
      <c r="E39" s="198" t="s">
        <v>94</v>
      </c>
    </row>
    <row r="40" spans="1:5" ht="49.5" customHeight="1">
      <c r="A40" s="391"/>
      <c r="B40" s="189"/>
      <c r="C40" s="198"/>
      <c r="D40" s="189">
        <v>9</v>
      </c>
      <c r="E40" s="198" t="s">
        <v>95</v>
      </c>
    </row>
    <row r="41" spans="1:5" s="199" customFormat="1" ht="68.25" customHeight="1">
      <c r="A41" s="391"/>
      <c r="B41" s="189"/>
      <c r="C41" s="198"/>
      <c r="D41" s="189">
        <v>10</v>
      </c>
      <c r="E41" s="198" t="s">
        <v>96</v>
      </c>
    </row>
    <row r="42" spans="1:5" s="199" customFormat="1" ht="78.75" customHeight="1">
      <c r="A42" s="391"/>
      <c r="B42" s="189"/>
      <c r="C42" s="200"/>
      <c r="D42" s="189">
        <v>11</v>
      </c>
      <c r="E42" s="198" t="s">
        <v>97</v>
      </c>
    </row>
    <row r="43" spans="1:5" s="199" customFormat="1" ht="42.75">
      <c r="A43" s="391" t="s">
        <v>98</v>
      </c>
      <c r="B43" s="189">
        <v>4</v>
      </c>
      <c r="C43" s="190" t="s">
        <v>99</v>
      </c>
      <c r="D43" s="189">
        <v>12</v>
      </c>
      <c r="E43" s="201" t="s">
        <v>100</v>
      </c>
    </row>
    <row r="44" spans="1:5" s="199" customFormat="1" ht="55.5" customHeight="1">
      <c r="A44" s="391"/>
      <c r="B44" s="189">
        <v>5</v>
      </c>
      <c r="C44" s="190" t="s">
        <v>101</v>
      </c>
      <c r="D44" s="189"/>
      <c r="E44" s="190"/>
    </row>
    <row r="45" spans="1:5" s="199" customFormat="1" ht="42.75">
      <c r="A45" s="391"/>
      <c r="B45" s="189">
        <v>6</v>
      </c>
      <c r="C45" s="190" t="s">
        <v>102</v>
      </c>
      <c r="D45" s="189">
        <v>13</v>
      </c>
      <c r="E45" s="190" t="s">
        <v>103</v>
      </c>
    </row>
    <row r="46" spans="1:5" s="199" customFormat="1" ht="61.5" customHeight="1">
      <c r="A46" s="391"/>
      <c r="B46" s="189">
        <v>7</v>
      </c>
      <c r="C46" s="190" t="s">
        <v>104</v>
      </c>
      <c r="D46" s="189">
        <v>14</v>
      </c>
      <c r="E46" s="190" t="s">
        <v>105</v>
      </c>
    </row>
    <row r="47" spans="1:5" ht="71.25" customHeight="1">
      <c r="A47" s="391"/>
      <c r="B47" s="189">
        <v>8</v>
      </c>
      <c r="C47" s="201" t="s">
        <v>106</v>
      </c>
      <c r="D47" s="189">
        <v>15</v>
      </c>
      <c r="E47" s="190" t="s">
        <v>107</v>
      </c>
    </row>
    <row r="48" spans="1:5" ht="105" customHeight="1">
      <c r="A48" s="391"/>
      <c r="B48" s="189">
        <v>9</v>
      </c>
      <c r="C48" s="190" t="s">
        <v>108</v>
      </c>
      <c r="D48" s="189">
        <v>16</v>
      </c>
      <c r="E48" s="190" t="s">
        <v>109</v>
      </c>
    </row>
    <row r="49" spans="1:5" ht="75.599999999999994" customHeight="1">
      <c r="A49" s="391" t="s">
        <v>110</v>
      </c>
      <c r="B49" s="189">
        <v>10</v>
      </c>
      <c r="C49" s="190" t="s">
        <v>111</v>
      </c>
      <c r="D49" s="189">
        <v>17</v>
      </c>
      <c r="E49" s="190" t="s">
        <v>112</v>
      </c>
    </row>
    <row r="50" spans="1:5" ht="62.45" customHeight="1">
      <c r="A50" s="391"/>
      <c r="B50" s="189">
        <v>11</v>
      </c>
      <c r="C50" s="190" t="s">
        <v>113</v>
      </c>
      <c r="D50" s="191">
        <v>18</v>
      </c>
      <c r="E50" s="190" t="s">
        <v>114</v>
      </c>
    </row>
    <row r="51" spans="1:5" ht="28.5">
      <c r="A51" s="391"/>
      <c r="B51" s="189">
        <v>12</v>
      </c>
      <c r="C51" s="190" t="s">
        <v>115</v>
      </c>
      <c r="D51" s="191">
        <v>19</v>
      </c>
      <c r="E51" s="190" t="s">
        <v>116</v>
      </c>
    </row>
    <row r="52" spans="1:5" ht="57">
      <c r="A52" s="391" t="s">
        <v>117</v>
      </c>
      <c r="B52" s="189">
        <v>13</v>
      </c>
      <c r="C52" s="190" t="s">
        <v>118</v>
      </c>
      <c r="D52" s="191">
        <v>20</v>
      </c>
      <c r="E52" s="201" t="s">
        <v>119</v>
      </c>
    </row>
    <row r="53" spans="1:5" ht="28.5">
      <c r="A53" s="391"/>
      <c r="B53" s="189">
        <v>14</v>
      </c>
      <c r="C53" s="190" t="s">
        <v>120</v>
      </c>
      <c r="D53" s="191">
        <v>21</v>
      </c>
      <c r="E53" s="201" t="s">
        <v>121</v>
      </c>
    </row>
    <row r="54" spans="1:5" ht="71.25">
      <c r="A54" s="391"/>
      <c r="B54" s="189">
        <v>15</v>
      </c>
      <c r="C54" s="190" t="s">
        <v>122</v>
      </c>
      <c r="D54" s="191"/>
      <c r="E54" s="201"/>
    </row>
    <row r="55" spans="1:5" ht="28.5">
      <c r="A55" s="391"/>
      <c r="B55" s="189">
        <v>16</v>
      </c>
      <c r="C55" s="190" t="s">
        <v>123</v>
      </c>
      <c r="D55" s="191"/>
      <c r="E55" s="201"/>
    </row>
    <row r="56" spans="1:5">
      <c r="A56" s="391"/>
      <c r="B56" s="189">
        <v>17</v>
      </c>
      <c r="C56" s="190" t="s">
        <v>124</v>
      </c>
      <c r="D56" s="191"/>
      <c r="E56" s="201"/>
    </row>
    <row r="57" spans="1:5" ht="28.5">
      <c r="A57" s="391"/>
      <c r="B57" s="189">
        <v>18</v>
      </c>
      <c r="C57" s="190" t="s">
        <v>125</v>
      </c>
      <c r="D57" s="191"/>
      <c r="E57" s="201"/>
    </row>
    <row r="58" spans="1:5">
      <c r="A58" s="391"/>
      <c r="B58" s="189">
        <v>19</v>
      </c>
      <c r="C58" s="190" t="s">
        <v>126</v>
      </c>
      <c r="D58" s="191"/>
      <c r="E58" s="201"/>
    </row>
    <row r="59" spans="1:5" ht="28.5">
      <c r="A59" s="391"/>
      <c r="B59" s="189">
        <v>20</v>
      </c>
      <c r="C59" s="190" t="s">
        <v>127</v>
      </c>
      <c r="D59" s="191"/>
      <c r="E59" s="201"/>
    </row>
    <row r="60" spans="1:5" ht="28.5">
      <c r="A60" s="391"/>
      <c r="B60" s="189">
        <v>21</v>
      </c>
      <c r="C60" s="190" t="s">
        <v>128</v>
      </c>
      <c r="D60" s="191"/>
      <c r="E60" s="201"/>
    </row>
    <row r="61" spans="1:5">
      <c r="A61" s="391"/>
      <c r="B61" s="189">
        <v>22</v>
      </c>
      <c r="C61" s="190" t="s">
        <v>129</v>
      </c>
      <c r="D61" s="191"/>
      <c r="E61" s="202"/>
    </row>
    <row r="62" spans="1:5" ht="42.75">
      <c r="A62" s="391" t="s">
        <v>130</v>
      </c>
      <c r="B62" s="189">
        <v>23</v>
      </c>
      <c r="C62" s="190" t="s">
        <v>131</v>
      </c>
      <c r="D62" s="191">
        <v>22</v>
      </c>
      <c r="E62" s="201" t="s">
        <v>132</v>
      </c>
    </row>
    <row r="63" spans="1:5" ht="42.75">
      <c r="A63" s="391"/>
      <c r="B63" s="189">
        <v>24</v>
      </c>
      <c r="C63" s="190" t="s">
        <v>133</v>
      </c>
      <c r="D63" s="191">
        <v>23</v>
      </c>
      <c r="E63" s="190" t="s">
        <v>134</v>
      </c>
    </row>
    <row r="64" spans="1:5">
      <c r="A64" s="391"/>
      <c r="B64" s="189">
        <v>25</v>
      </c>
      <c r="C64" s="190" t="s">
        <v>135</v>
      </c>
      <c r="D64" s="191"/>
      <c r="E64" s="201"/>
    </row>
    <row r="65" spans="1:10" ht="42.75">
      <c r="A65" s="398" t="s">
        <v>136</v>
      </c>
      <c r="B65" s="189">
        <v>26</v>
      </c>
      <c r="C65" s="190" t="s">
        <v>137</v>
      </c>
      <c r="D65" s="191">
        <v>24</v>
      </c>
      <c r="E65" s="201" t="s">
        <v>138</v>
      </c>
    </row>
    <row r="66" spans="1:10" ht="45" customHeight="1">
      <c r="A66" s="400"/>
      <c r="B66" s="189"/>
      <c r="C66" s="190"/>
      <c r="D66" s="191"/>
      <c r="E66" s="191"/>
    </row>
    <row r="67" spans="1:10" ht="77.099999999999994" customHeight="1">
      <c r="A67" s="391" t="s">
        <v>139</v>
      </c>
      <c r="B67" s="189">
        <v>27</v>
      </c>
      <c r="C67" s="190" t="s">
        <v>140</v>
      </c>
      <c r="D67" s="191">
        <v>25</v>
      </c>
      <c r="E67" s="190" t="s">
        <v>141</v>
      </c>
    </row>
    <row r="68" spans="1:10" ht="15.95" customHeight="1">
      <c r="A68" s="391"/>
      <c r="B68" s="189"/>
      <c r="C68" s="190"/>
      <c r="D68" s="191">
        <v>26</v>
      </c>
      <c r="E68" s="190" t="s">
        <v>142</v>
      </c>
    </row>
    <row r="69" spans="1:10" ht="50.1" customHeight="1">
      <c r="A69" s="391" t="s">
        <v>143</v>
      </c>
      <c r="B69" s="189">
        <v>28</v>
      </c>
      <c r="C69" s="201" t="s">
        <v>144</v>
      </c>
      <c r="D69" s="191">
        <v>27</v>
      </c>
      <c r="E69" s="201" t="s">
        <v>145</v>
      </c>
    </row>
    <row r="70" spans="1:10" ht="50.1" customHeight="1">
      <c r="A70" s="391"/>
      <c r="B70" s="189">
        <v>29</v>
      </c>
      <c r="C70" s="201" t="s">
        <v>146</v>
      </c>
      <c r="D70" s="191">
        <v>28</v>
      </c>
      <c r="E70" s="201" t="s">
        <v>147</v>
      </c>
    </row>
    <row r="71" spans="1:10" ht="50.1" customHeight="1">
      <c r="A71" s="391"/>
      <c r="B71" s="189"/>
      <c r="C71" s="192"/>
      <c r="D71" s="191">
        <v>29</v>
      </c>
      <c r="E71" s="201" t="s">
        <v>148</v>
      </c>
    </row>
    <row r="72" spans="1:10" ht="50.1" customHeight="1">
      <c r="A72" s="391"/>
      <c r="B72" s="189"/>
      <c r="C72" s="203"/>
      <c r="D72" s="191">
        <v>30</v>
      </c>
      <c r="E72" s="201" t="s">
        <v>149</v>
      </c>
    </row>
    <row r="73" spans="1:10" ht="50.1" customHeight="1">
      <c r="A73" s="391"/>
      <c r="B73" s="189"/>
      <c r="C73" s="201"/>
      <c r="D73" s="191">
        <v>31</v>
      </c>
      <c r="E73" s="201" t="s">
        <v>150</v>
      </c>
    </row>
    <row r="74" spans="1:10" ht="50.1" customHeight="1">
      <c r="A74" s="391"/>
      <c r="B74" s="189"/>
      <c r="C74" s="201"/>
      <c r="D74" s="191">
        <v>32</v>
      </c>
      <c r="E74" s="201" t="s">
        <v>151</v>
      </c>
    </row>
    <row r="75" spans="1:10" ht="50.1" customHeight="1">
      <c r="A75" s="391"/>
      <c r="B75" s="189"/>
      <c r="C75" s="201"/>
      <c r="D75" s="191">
        <v>33</v>
      </c>
      <c r="E75" s="203" t="s">
        <v>152</v>
      </c>
    </row>
    <row r="76" spans="1:10" ht="39.950000000000003" customHeight="1">
      <c r="A76" s="391"/>
      <c r="B76" s="189"/>
      <c r="C76" s="191"/>
      <c r="D76" s="191">
        <v>34</v>
      </c>
      <c r="E76" s="201" t="s">
        <v>153</v>
      </c>
    </row>
    <row r="77" spans="1:10" ht="39.950000000000003" customHeight="1">
      <c r="A77" s="398" t="s">
        <v>154</v>
      </c>
      <c r="B77" s="189">
        <v>30</v>
      </c>
      <c r="C77" s="190" t="s">
        <v>155</v>
      </c>
      <c r="D77" s="191">
        <v>35</v>
      </c>
      <c r="E77" s="190" t="s">
        <v>156</v>
      </c>
    </row>
    <row r="78" spans="1:10" ht="72" customHeight="1">
      <c r="A78" s="399"/>
      <c r="B78" s="189">
        <v>31</v>
      </c>
      <c r="C78" s="190" t="s">
        <v>157</v>
      </c>
      <c r="D78" s="191">
        <v>36</v>
      </c>
      <c r="E78" s="190" t="s">
        <v>158</v>
      </c>
    </row>
    <row r="79" spans="1:10" ht="72" customHeight="1">
      <c r="A79" s="399"/>
      <c r="B79" s="189">
        <v>32</v>
      </c>
      <c r="C79" s="190" t="s">
        <v>159</v>
      </c>
      <c r="D79" s="204">
        <v>37</v>
      </c>
      <c r="E79" s="190" t="s">
        <v>160</v>
      </c>
    </row>
    <row r="80" spans="1:10" ht="72" customHeight="1">
      <c r="A80" s="399"/>
      <c r="B80" s="189">
        <v>33</v>
      </c>
      <c r="C80" s="190" t="s">
        <v>161</v>
      </c>
      <c r="D80" s="204">
        <v>38</v>
      </c>
      <c r="E80" s="190" t="s">
        <v>162</v>
      </c>
      <c r="J80" s="179" t="s">
        <v>39</v>
      </c>
    </row>
    <row r="81" spans="1:5" ht="72" customHeight="1">
      <c r="A81" s="399"/>
      <c r="B81" s="205">
        <v>34</v>
      </c>
      <c r="C81" s="206" t="s">
        <v>163</v>
      </c>
      <c r="D81" s="207">
        <v>39</v>
      </c>
      <c r="E81" s="206" t="s">
        <v>164</v>
      </c>
    </row>
    <row r="82" spans="1:5" ht="72" customHeight="1">
      <c r="A82" s="208"/>
      <c r="B82" s="209"/>
      <c r="C82" s="210"/>
      <c r="D82" s="209"/>
      <c r="E82" s="210"/>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B4:E4"/>
    <mergeCell ref="A11:A12"/>
    <mergeCell ref="A13:A1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heetViews>
  <sheetFormatPr baseColWidth="10" defaultColWidth="10.42578125" defaultRowHeight="114.75" customHeight="1"/>
  <cols>
    <col min="1" max="1" width="60.85546875" style="228" customWidth="1"/>
    <col min="2" max="2" width="15.85546875" style="229" customWidth="1"/>
    <col min="3" max="5" width="15.85546875" style="230" customWidth="1"/>
    <col min="6" max="6" width="40.85546875" style="228" customWidth="1"/>
    <col min="7" max="7" width="2.7109375" style="214" customWidth="1"/>
    <col min="8" max="16384" width="10.42578125" style="214"/>
  </cols>
  <sheetData>
    <row r="1" spans="1:6" ht="109.5" customHeight="1">
      <c r="A1" s="213"/>
      <c r="B1" s="402" t="s">
        <v>165</v>
      </c>
      <c r="C1" s="402"/>
      <c r="D1" s="402"/>
      <c r="E1" s="402"/>
      <c r="F1" s="213"/>
    </row>
    <row r="2" spans="1:6" ht="15">
      <c r="A2" s="401" t="s">
        <v>166</v>
      </c>
      <c r="B2" s="401"/>
      <c r="C2" s="401"/>
      <c r="D2" s="401"/>
      <c r="E2" s="401"/>
      <c r="F2" s="401"/>
    </row>
    <row r="3" spans="1:6" ht="15">
      <c r="A3" s="403" t="s">
        <v>167</v>
      </c>
      <c r="B3" s="404" t="s">
        <v>168</v>
      </c>
      <c r="C3" s="404"/>
      <c r="D3" s="404"/>
      <c r="E3" s="404"/>
      <c r="F3" s="215" t="s">
        <v>169</v>
      </c>
    </row>
    <row r="4" spans="1:6" ht="28.5" customHeight="1">
      <c r="A4" s="403"/>
      <c r="B4" s="216" t="s">
        <v>170</v>
      </c>
      <c r="C4" s="216" t="s">
        <v>171</v>
      </c>
      <c r="D4" s="216" t="s">
        <v>172</v>
      </c>
      <c r="E4" s="216" t="s">
        <v>173</v>
      </c>
      <c r="F4" s="217"/>
    </row>
    <row r="5" spans="1:6" ht="46.5" customHeight="1">
      <c r="A5" s="218" t="s">
        <v>174</v>
      </c>
      <c r="B5" s="219"/>
      <c r="C5" s="220"/>
      <c r="D5" s="220">
        <v>8.9</v>
      </c>
      <c r="E5" s="220">
        <v>13.16</v>
      </c>
      <c r="F5" s="221" t="s">
        <v>175</v>
      </c>
    </row>
    <row r="6" spans="1:6" ht="45">
      <c r="A6" s="222" t="s">
        <v>176</v>
      </c>
      <c r="B6" s="219"/>
      <c r="C6" s="220"/>
      <c r="D6" s="220">
        <v>11</v>
      </c>
      <c r="E6" s="220" t="s">
        <v>177</v>
      </c>
      <c r="F6" s="221" t="s">
        <v>175</v>
      </c>
    </row>
    <row r="7" spans="1:6" ht="30">
      <c r="A7" s="222" t="s">
        <v>178</v>
      </c>
      <c r="B7" s="223"/>
      <c r="C7" s="224"/>
      <c r="D7" s="224">
        <v>1</v>
      </c>
      <c r="E7" s="224" t="s">
        <v>179</v>
      </c>
      <c r="F7" s="221" t="s">
        <v>175</v>
      </c>
    </row>
    <row r="8" spans="1:6" ht="30">
      <c r="A8" s="225" t="s">
        <v>180</v>
      </c>
      <c r="B8" s="223">
        <v>16</v>
      </c>
      <c r="C8" s="224">
        <v>3.4</v>
      </c>
      <c r="D8" s="224" t="s">
        <v>181</v>
      </c>
      <c r="E8" s="224" t="s">
        <v>182</v>
      </c>
      <c r="F8" s="221" t="s">
        <v>175</v>
      </c>
    </row>
    <row r="9" spans="1:6" ht="45">
      <c r="A9" s="225" t="s">
        <v>183</v>
      </c>
      <c r="B9" s="223" t="s">
        <v>184</v>
      </c>
      <c r="C9" s="223">
        <v>7</v>
      </c>
      <c r="D9" s="220" t="s">
        <v>185</v>
      </c>
      <c r="E9" s="220" t="s">
        <v>186</v>
      </c>
      <c r="F9" s="221" t="s">
        <v>175</v>
      </c>
    </row>
    <row r="10" spans="1:6" ht="30">
      <c r="A10" s="222" t="s">
        <v>187</v>
      </c>
      <c r="B10" s="219"/>
      <c r="C10" s="220"/>
      <c r="D10" s="220" t="s">
        <v>188</v>
      </c>
      <c r="E10" s="220">
        <v>28</v>
      </c>
      <c r="F10" s="221" t="s">
        <v>175</v>
      </c>
    </row>
    <row r="11" spans="1:6" ht="30">
      <c r="A11" s="226" t="s">
        <v>189</v>
      </c>
      <c r="B11" s="223"/>
      <c r="C11" s="224"/>
      <c r="D11" s="224" t="s">
        <v>190</v>
      </c>
      <c r="E11" s="224">
        <v>20.21</v>
      </c>
      <c r="F11" s="227" t="s">
        <v>175</v>
      </c>
    </row>
    <row r="12" spans="1:6" ht="45">
      <c r="A12" s="226" t="s">
        <v>191</v>
      </c>
      <c r="B12" s="223"/>
      <c r="C12" s="224"/>
      <c r="D12" s="220" t="s">
        <v>192</v>
      </c>
      <c r="E12" s="224" t="s">
        <v>193</v>
      </c>
      <c r="F12" s="227" t="s">
        <v>175</v>
      </c>
    </row>
    <row r="13" spans="1:6" ht="30">
      <c r="A13" s="226" t="s">
        <v>194</v>
      </c>
      <c r="B13" s="223">
        <v>2.17</v>
      </c>
      <c r="C13" s="224">
        <v>8</v>
      </c>
      <c r="D13" s="224">
        <v>1</v>
      </c>
      <c r="E13" s="224" t="s">
        <v>195</v>
      </c>
      <c r="F13" s="227" t="s">
        <v>196</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19" zoomScale="115" zoomScaleNormal="115" workbookViewId="0">
      <selection activeCell="F17" sqref="F17:G17"/>
    </sheetView>
  </sheetViews>
  <sheetFormatPr baseColWidth="10" defaultColWidth="11.42578125" defaultRowHeight="12"/>
  <cols>
    <col min="1" max="1" width="2.7109375" style="131" customWidth="1"/>
    <col min="2" max="2" width="24.7109375" style="131" customWidth="1"/>
    <col min="3" max="3" width="11.28515625" style="132" customWidth="1"/>
    <col min="4" max="4" width="19.28515625" style="132" customWidth="1"/>
    <col min="5" max="5" width="13.5703125" style="131" customWidth="1"/>
    <col min="6" max="6" width="24.7109375" style="131" customWidth="1"/>
    <col min="7" max="7" width="79.140625" style="131" customWidth="1"/>
    <col min="8" max="8" width="11.42578125" style="131"/>
    <col min="9" max="9" width="32" style="131" customWidth="1"/>
    <col min="10" max="16384" width="11.42578125" style="131"/>
  </cols>
  <sheetData>
    <row r="1" spans="2:9" ht="12.75" thickBot="1"/>
    <row r="2" spans="2:9">
      <c r="B2" s="439" t="s">
        <v>197</v>
      </c>
      <c r="C2" s="440"/>
      <c r="D2" s="440"/>
      <c r="E2" s="440"/>
      <c r="F2" s="440"/>
      <c r="G2" s="441"/>
    </row>
    <row r="3" spans="2:9">
      <c r="B3" s="442" t="s">
        <v>198</v>
      </c>
      <c r="C3" s="443"/>
      <c r="D3" s="444"/>
      <c r="E3" s="444"/>
      <c r="F3" s="444"/>
      <c r="G3" s="445"/>
    </row>
    <row r="4" spans="2:9" ht="48.75" customHeight="1">
      <c r="B4" s="446" t="s">
        <v>199</v>
      </c>
      <c r="C4" s="447"/>
      <c r="D4" s="447"/>
      <c r="E4" s="447"/>
      <c r="F4" s="447"/>
      <c r="G4" s="448"/>
    </row>
    <row r="5" spans="2:9">
      <c r="B5" s="133"/>
      <c r="C5" s="148"/>
      <c r="D5" s="149"/>
      <c r="E5" s="150"/>
      <c r="F5" s="150"/>
      <c r="G5" s="151"/>
    </row>
    <row r="6" spans="2:9" ht="16.5" customHeight="1">
      <c r="B6" s="449" t="s">
        <v>200</v>
      </c>
      <c r="C6" s="450"/>
      <c r="D6" s="450"/>
      <c r="E6" s="450"/>
      <c r="F6" s="450"/>
      <c r="G6" s="451"/>
    </row>
    <row r="7" spans="2:9" ht="76.5" customHeight="1">
      <c r="B7" s="449"/>
      <c r="C7" s="450"/>
      <c r="D7" s="450"/>
      <c r="E7" s="450"/>
      <c r="F7" s="450"/>
      <c r="G7" s="451"/>
    </row>
    <row r="8" spans="2:9" ht="12.75" thickBot="1">
      <c r="B8" s="134"/>
      <c r="C8" s="135"/>
      <c r="D8" s="135"/>
      <c r="E8" s="136"/>
      <c r="F8" s="137"/>
      <c r="G8" s="152"/>
    </row>
    <row r="9" spans="2:9">
      <c r="B9" s="138"/>
      <c r="C9" s="139" t="s">
        <v>201</v>
      </c>
      <c r="D9" s="452" t="s">
        <v>202</v>
      </c>
      <c r="E9" s="453"/>
      <c r="F9" s="454" t="s">
        <v>203</v>
      </c>
      <c r="G9" s="455"/>
    </row>
    <row r="10" spans="2:9" ht="15" customHeight="1">
      <c r="B10" s="140"/>
      <c r="C10" s="141">
        <v>5</v>
      </c>
      <c r="D10" s="437" t="s">
        <v>204</v>
      </c>
      <c r="E10" s="438"/>
      <c r="F10" s="431" t="s">
        <v>205</v>
      </c>
      <c r="G10" s="428"/>
      <c r="H10" s="406"/>
      <c r="I10" s="406"/>
    </row>
    <row r="11" spans="2:9">
      <c r="B11" s="140"/>
      <c r="C11" s="141">
        <v>5</v>
      </c>
      <c r="D11" s="437" t="s">
        <v>206</v>
      </c>
      <c r="E11" s="438"/>
      <c r="F11" s="431" t="s">
        <v>207</v>
      </c>
      <c r="G11" s="428"/>
      <c r="H11" s="406"/>
      <c r="I11" s="406"/>
    </row>
    <row r="12" spans="2:9">
      <c r="B12" s="140"/>
      <c r="C12" s="141">
        <v>5</v>
      </c>
      <c r="D12" s="437" t="s">
        <v>208</v>
      </c>
      <c r="E12" s="438"/>
      <c r="F12" s="431" t="s">
        <v>209</v>
      </c>
      <c r="G12" s="428"/>
      <c r="H12" s="406"/>
      <c r="I12" s="406"/>
    </row>
    <row r="13" spans="2:9" ht="27.75" customHeight="1">
      <c r="B13" s="140"/>
      <c r="C13" s="141">
        <v>5</v>
      </c>
      <c r="D13" s="437" t="s">
        <v>210</v>
      </c>
      <c r="E13" s="438"/>
      <c r="F13" s="431" t="s">
        <v>211</v>
      </c>
      <c r="G13" s="428"/>
      <c r="H13" s="406"/>
      <c r="I13" s="406"/>
    </row>
    <row r="14" spans="2:9">
      <c r="B14" s="140"/>
      <c r="C14" s="141">
        <v>5</v>
      </c>
      <c r="D14" s="437" t="s">
        <v>212</v>
      </c>
      <c r="E14" s="438"/>
      <c r="F14" s="431" t="s">
        <v>213</v>
      </c>
      <c r="G14" s="428"/>
      <c r="H14" s="406"/>
      <c r="I14" s="406"/>
    </row>
    <row r="15" spans="2:9" ht="41.25" customHeight="1">
      <c r="B15" s="140"/>
      <c r="C15" s="141">
        <v>5</v>
      </c>
      <c r="D15" s="437" t="s">
        <v>214</v>
      </c>
      <c r="E15" s="438"/>
      <c r="F15" s="431" t="s">
        <v>215</v>
      </c>
      <c r="G15" s="428"/>
      <c r="H15" s="406"/>
      <c r="I15" s="406"/>
    </row>
    <row r="16" spans="2:9" ht="41.25" customHeight="1">
      <c r="B16" s="140"/>
      <c r="C16" s="141">
        <v>5</v>
      </c>
      <c r="D16" s="432" t="s">
        <v>216</v>
      </c>
      <c r="E16" s="433"/>
      <c r="F16" s="431" t="s">
        <v>217</v>
      </c>
      <c r="G16" s="428"/>
      <c r="H16" s="406"/>
      <c r="I16" s="406"/>
    </row>
    <row r="17" spans="2:9" ht="51.75" customHeight="1">
      <c r="B17" s="140"/>
      <c r="C17" s="141">
        <v>5</v>
      </c>
      <c r="D17" s="433" t="s">
        <v>218</v>
      </c>
      <c r="E17" s="436"/>
      <c r="F17" s="431" t="s">
        <v>219</v>
      </c>
      <c r="G17" s="428"/>
      <c r="H17" s="406"/>
      <c r="I17" s="406"/>
    </row>
    <row r="18" spans="2:9" ht="51.75" customHeight="1">
      <c r="B18" s="140"/>
      <c r="C18" s="141">
        <v>5</v>
      </c>
      <c r="D18" s="432" t="s">
        <v>220</v>
      </c>
      <c r="E18" s="433"/>
      <c r="F18" s="431" t="s">
        <v>221</v>
      </c>
      <c r="G18" s="428"/>
      <c r="H18" s="406"/>
      <c r="I18" s="406"/>
    </row>
    <row r="19" spans="2:9" ht="51.75" customHeight="1">
      <c r="B19" s="140"/>
      <c r="C19" s="141">
        <v>5</v>
      </c>
      <c r="D19" s="120" t="s">
        <v>222</v>
      </c>
      <c r="E19" s="121"/>
      <c r="F19" s="431" t="s">
        <v>223</v>
      </c>
      <c r="G19" s="428"/>
      <c r="H19" s="406"/>
      <c r="I19" s="406"/>
    </row>
    <row r="20" spans="2:9" ht="51.75" customHeight="1">
      <c r="B20" s="140"/>
      <c r="C20" s="141">
        <v>5</v>
      </c>
      <c r="D20" s="120" t="s">
        <v>224</v>
      </c>
      <c r="E20" s="121"/>
      <c r="F20" s="431" t="s">
        <v>225</v>
      </c>
      <c r="G20" s="428"/>
      <c r="H20" s="406"/>
      <c r="I20" s="406"/>
    </row>
    <row r="21" spans="2:9" ht="66.75" customHeight="1">
      <c r="B21" s="140"/>
      <c r="C21" s="141">
        <v>5</v>
      </c>
      <c r="D21" s="432" t="s">
        <v>226</v>
      </c>
      <c r="E21" s="433"/>
      <c r="F21" s="431" t="s">
        <v>227</v>
      </c>
      <c r="G21" s="428"/>
      <c r="H21" s="406"/>
      <c r="I21" s="406"/>
    </row>
    <row r="22" spans="2:9" ht="23.25" customHeight="1">
      <c r="B22" s="140"/>
      <c r="C22" s="141">
        <v>5</v>
      </c>
      <c r="D22" s="434" t="s">
        <v>228</v>
      </c>
      <c r="E22" s="435"/>
      <c r="F22" s="431" t="s">
        <v>229</v>
      </c>
      <c r="G22" s="428"/>
      <c r="H22" s="407"/>
      <c r="I22" s="407"/>
    </row>
    <row r="23" spans="2:9" ht="26.25" customHeight="1">
      <c r="B23" s="140"/>
      <c r="C23" s="141">
        <v>5</v>
      </c>
      <c r="D23" s="426" t="s">
        <v>230</v>
      </c>
      <c r="E23" s="426"/>
      <c r="F23" s="427" t="s">
        <v>231</v>
      </c>
      <c r="G23" s="428"/>
      <c r="H23" s="406"/>
      <c r="I23" s="406"/>
    </row>
    <row r="24" spans="2:9" ht="26.25" customHeight="1">
      <c r="B24" s="140"/>
      <c r="C24" s="141">
        <v>5</v>
      </c>
      <c r="D24" s="426" t="s">
        <v>232</v>
      </c>
      <c r="E24" s="426"/>
      <c r="F24" s="427" t="s">
        <v>233</v>
      </c>
      <c r="G24" s="428"/>
      <c r="H24" s="406"/>
      <c r="I24" s="406"/>
    </row>
    <row r="25" spans="2:9" ht="26.25" customHeight="1">
      <c r="B25" s="140"/>
      <c r="C25" s="141">
        <v>5</v>
      </c>
      <c r="D25" s="429" t="s">
        <v>234</v>
      </c>
      <c r="E25" s="430"/>
      <c r="F25" s="427" t="s">
        <v>235</v>
      </c>
      <c r="G25" s="428"/>
      <c r="H25" s="406"/>
      <c r="I25" s="406"/>
    </row>
    <row r="26" spans="2:9" ht="27" customHeight="1">
      <c r="B26" s="95"/>
      <c r="C26" s="406" t="s">
        <v>236</v>
      </c>
      <c r="D26" s="421"/>
      <c r="E26" s="421"/>
      <c r="F26" s="421"/>
      <c r="G26" s="422"/>
    </row>
    <row r="27" spans="2:9" ht="27" customHeight="1">
      <c r="B27" s="408" t="s">
        <v>237</v>
      </c>
      <c r="C27" s="409"/>
      <c r="D27" s="409"/>
      <c r="E27" s="409"/>
      <c r="F27" s="409"/>
      <c r="G27" s="410"/>
    </row>
    <row r="28" spans="2:9" ht="10.5" customHeight="1">
      <c r="B28" s="142"/>
      <c r="D28" s="96"/>
      <c r="E28" s="97"/>
      <c r="F28" s="98"/>
      <c r="G28" s="98"/>
    </row>
    <row r="29" spans="2:9">
      <c r="B29" s="142"/>
      <c r="C29" s="143"/>
      <c r="D29" s="423" t="s">
        <v>202</v>
      </c>
      <c r="E29" s="423"/>
      <c r="F29" s="424" t="s">
        <v>203</v>
      </c>
      <c r="G29" s="425"/>
    </row>
    <row r="30" spans="2:9">
      <c r="B30" s="142"/>
      <c r="D30" s="414" t="s">
        <v>204</v>
      </c>
      <c r="E30" s="414"/>
      <c r="F30" s="415" t="s">
        <v>238</v>
      </c>
      <c r="G30" s="416"/>
      <c r="H30" s="406"/>
      <c r="I30" s="406"/>
    </row>
    <row r="31" spans="2:9">
      <c r="B31" s="142"/>
      <c r="D31" s="414" t="s">
        <v>206</v>
      </c>
      <c r="E31" s="414"/>
      <c r="F31" s="415" t="s">
        <v>239</v>
      </c>
      <c r="G31" s="416"/>
      <c r="H31" s="406"/>
      <c r="I31" s="406"/>
    </row>
    <row r="32" spans="2:9">
      <c r="B32" s="142"/>
      <c r="D32" s="414" t="s">
        <v>208</v>
      </c>
      <c r="E32" s="414"/>
      <c r="F32" s="415" t="s">
        <v>240</v>
      </c>
      <c r="G32" s="416"/>
      <c r="H32" s="406"/>
      <c r="I32" s="406"/>
    </row>
    <row r="33" spans="2:9">
      <c r="B33" s="142"/>
      <c r="D33" s="414" t="s">
        <v>210</v>
      </c>
      <c r="E33" s="414"/>
      <c r="F33" s="415" t="s">
        <v>241</v>
      </c>
      <c r="G33" s="416"/>
      <c r="H33" s="406"/>
      <c r="I33" s="406"/>
    </row>
    <row r="34" spans="2:9">
      <c r="B34" s="142"/>
      <c r="D34" s="414" t="s">
        <v>212</v>
      </c>
      <c r="E34" s="414"/>
      <c r="F34" s="415" t="s">
        <v>242</v>
      </c>
      <c r="G34" s="416"/>
      <c r="H34" s="406"/>
      <c r="I34" s="406"/>
    </row>
    <row r="35" spans="2:9" ht="40.9" customHeight="1">
      <c r="B35" s="142"/>
      <c r="D35" s="414" t="s">
        <v>243</v>
      </c>
      <c r="E35" s="414"/>
      <c r="F35" s="415" t="s">
        <v>244</v>
      </c>
      <c r="G35" s="416"/>
      <c r="H35" s="406"/>
      <c r="I35" s="406"/>
    </row>
    <row r="36" spans="2:9" ht="42" customHeight="1">
      <c r="B36" s="144"/>
      <c r="C36" s="145"/>
      <c r="D36" s="414" t="s">
        <v>245</v>
      </c>
      <c r="E36" s="414"/>
      <c r="F36" s="415" t="s">
        <v>246</v>
      </c>
      <c r="G36" s="416"/>
      <c r="H36" s="405"/>
      <c r="I36" s="405"/>
    </row>
    <row r="37" spans="2:9" ht="30.75" customHeight="1">
      <c r="B37" s="144"/>
      <c r="C37" s="145"/>
      <c r="D37" s="414" t="s">
        <v>247</v>
      </c>
      <c r="E37" s="414"/>
      <c r="F37" s="415" t="s">
        <v>248</v>
      </c>
      <c r="G37" s="416"/>
      <c r="H37" s="405"/>
      <c r="I37" s="405"/>
    </row>
    <row r="38" spans="2:9" ht="33" customHeight="1">
      <c r="B38" s="144"/>
      <c r="C38" s="145"/>
      <c r="D38" s="414" t="s">
        <v>249</v>
      </c>
      <c r="E38" s="414"/>
      <c r="F38" s="415" t="s">
        <v>248</v>
      </c>
      <c r="G38" s="416"/>
      <c r="H38" s="405"/>
      <c r="I38" s="405"/>
    </row>
    <row r="39" spans="2:9" ht="30" customHeight="1">
      <c r="B39" s="144"/>
      <c r="C39" s="145"/>
      <c r="D39" s="414" t="s">
        <v>250</v>
      </c>
      <c r="E39" s="414"/>
      <c r="F39" s="415" t="s">
        <v>248</v>
      </c>
      <c r="G39" s="416"/>
      <c r="H39" s="405"/>
      <c r="I39" s="405"/>
    </row>
    <row r="40" spans="2:9" ht="30" customHeight="1">
      <c r="B40" s="144"/>
      <c r="C40" s="145"/>
      <c r="D40" s="414" t="s">
        <v>251</v>
      </c>
      <c r="E40" s="414"/>
      <c r="F40" s="415" t="s">
        <v>248</v>
      </c>
      <c r="G40" s="416"/>
      <c r="H40" s="405"/>
      <c r="I40" s="405"/>
    </row>
    <row r="41" spans="2:9" ht="30" customHeight="1">
      <c r="B41" s="144"/>
      <c r="C41" s="145"/>
      <c r="D41" s="417" t="s">
        <v>252</v>
      </c>
      <c r="E41" s="418"/>
      <c r="F41" s="415" t="s">
        <v>253</v>
      </c>
      <c r="G41" s="416"/>
      <c r="H41" s="405"/>
      <c r="I41" s="405"/>
    </row>
    <row r="42" spans="2:9" ht="35.25" customHeight="1">
      <c r="B42" s="144"/>
      <c r="C42" s="145"/>
      <c r="D42" s="414" t="s">
        <v>254</v>
      </c>
      <c r="E42" s="414"/>
      <c r="F42" s="415" t="s">
        <v>255</v>
      </c>
      <c r="G42" s="416"/>
      <c r="H42" s="405"/>
      <c r="I42" s="405"/>
    </row>
    <row r="43" spans="2:9" ht="31.5" customHeight="1">
      <c r="B43" s="144"/>
      <c r="C43" s="145"/>
      <c r="D43" s="414" t="s">
        <v>247</v>
      </c>
      <c r="E43" s="414"/>
      <c r="F43" s="415" t="s">
        <v>248</v>
      </c>
      <c r="G43" s="416"/>
      <c r="H43" s="405"/>
      <c r="I43" s="405"/>
    </row>
    <row r="44" spans="2:9" ht="35.25" customHeight="1">
      <c r="B44" s="144"/>
      <c r="C44" s="145"/>
      <c r="D44" s="414" t="s">
        <v>256</v>
      </c>
      <c r="E44" s="414"/>
      <c r="F44" s="415" t="s">
        <v>248</v>
      </c>
      <c r="G44" s="416"/>
      <c r="H44" s="405"/>
      <c r="I44" s="405"/>
    </row>
    <row r="45" spans="2:9" ht="57" customHeight="1">
      <c r="B45" s="144"/>
      <c r="C45" s="145"/>
      <c r="D45" s="414" t="s">
        <v>251</v>
      </c>
      <c r="E45" s="414"/>
      <c r="F45" s="415" t="s">
        <v>248</v>
      </c>
      <c r="G45" s="416"/>
      <c r="H45" s="405"/>
      <c r="I45" s="405"/>
    </row>
    <row r="46" spans="2:9" ht="32.25" customHeight="1">
      <c r="B46" s="144"/>
      <c r="C46" s="145"/>
      <c r="D46" s="414" t="s">
        <v>249</v>
      </c>
      <c r="E46" s="414"/>
      <c r="F46" s="415" t="s">
        <v>248</v>
      </c>
      <c r="G46" s="416"/>
      <c r="H46" s="405"/>
      <c r="I46" s="405"/>
    </row>
    <row r="47" spans="2:9" ht="32.25" customHeight="1">
      <c r="B47" s="144"/>
      <c r="C47" s="145"/>
      <c r="D47" s="417" t="s">
        <v>257</v>
      </c>
      <c r="E47" s="418"/>
      <c r="F47" s="419" t="s">
        <v>258</v>
      </c>
      <c r="G47" s="420"/>
      <c r="H47" s="405"/>
      <c r="I47" s="405"/>
    </row>
    <row r="48" spans="2:9" ht="32.25" customHeight="1">
      <c r="B48" s="144"/>
      <c r="C48" s="145"/>
      <c r="D48" s="414" t="s">
        <v>259</v>
      </c>
      <c r="E48" s="414"/>
      <c r="F48" s="415" t="s">
        <v>260</v>
      </c>
      <c r="G48" s="416"/>
      <c r="H48" s="405"/>
      <c r="I48" s="405"/>
    </row>
    <row r="49" spans="2:9" ht="32.25" customHeight="1">
      <c r="B49" s="144"/>
      <c r="C49" s="145"/>
      <c r="D49" s="414" t="s">
        <v>261</v>
      </c>
      <c r="E49" s="414"/>
      <c r="F49" s="415" t="s">
        <v>262</v>
      </c>
      <c r="G49" s="416"/>
      <c r="H49" s="405"/>
      <c r="I49" s="405"/>
    </row>
    <row r="50" spans="2:9" ht="32.25" customHeight="1">
      <c r="B50" s="144"/>
      <c r="C50" s="145"/>
      <c r="D50" s="414" t="s">
        <v>263</v>
      </c>
      <c r="E50" s="414"/>
      <c r="F50" s="415" t="s">
        <v>264</v>
      </c>
      <c r="G50" s="416"/>
      <c r="H50" s="405"/>
      <c r="I50" s="405"/>
    </row>
    <row r="51" spans="2:9" ht="32.25" customHeight="1">
      <c r="B51" s="144"/>
      <c r="C51" s="145"/>
      <c r="D51" s="96"/>
      <c r="E51" s="96"/>
      <c r="F51" s="98"/>
      <c r="G51" s="98"/>
    </row>
    <row r="52" spans="2:9" ht="21.75" customHeight="1">
      <c r="B52" s="408" t="s">
        <v>265</v>
      </c>
      <c r="C52" s="409"/>
      <c r="D52" s="409"/>
      <c r="E52" s="409"/>
      <c r="F52" s="409"/>
      <c r="G52" s="410"/>
    </row>
    <row r="53" spans="2:9" ht="21.75" customHeight="1">
      <c r="B53" s="408" t="s">
        <v>266</v>
      </c>
      <c r="C53" s="409"/>
      <c r="D53" s="409"/>
      <c r="E53" s="409"/>
      <c r="F53" s="409"/>
      <c r="G53" s="410"/>
    </row>
    <row r="54" spans="2:9" ht="20.25" customHeight="1">
      <c r="B54" s="408" t="s">
        <v>267</v>
      </c>
      <c r="C54" s="409"/>
      <c r="D54" s="409"/>
      <c r="E54" s="409"/>
      <c r="F54" s="409"/>
      <c r="G54" s="410"/>
    </row>
    <row r="55" spans="2:9" ht="20.25" customHeight="1">
      <c r="B55" s="408" t="s">
        <v>268</v>
      </c>
      <c r="C55" s="409"/>
      <c r="D55" s="409"/>
      <c r="E55" s="409"/>
      <c r="F55" s="409"/>
      <c r="G55" s="410"/>
    </row>
    <row r="56" spans="2:9" ht="18" customHeight="1" thickBot="1">
      <c r="B56" s="411" t="s">
        <v>269</v>
      </c>
      <c r="C56" s="412"/>
      <c r="D56" s="412"/>
      <c r="E56" s="412"/>
      <c r="F56" s="412"/>
      <c r="G56" s="413"/>
    </row>
    <row r="57" spans="2:9">
      <c r="B57" s="146"/>
      <c r="C57" s="147"/>
      <c r="D57" s="146"/>
      <c r="E57" s="146"/>
      <c r="F57" s="146"/>
      <c r="G57" s="146"/>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119"/>
  <sheetViews>
    <sheetView showGridLines="0" topLeftCell="A8" zoomScaleNormal="100" zoomScalePageLayoutView="50" workbookViewId="0">
      <pane xSplit="4" ySplit="2" topLeftCell="H10" activePane="bottomRight" state="frozen"/>
      <selection pane="topRight" activeCell="E8" sqref="E8"/>
      <selection pane="bottomLeft" activeCell="A10" sqref="A10"/>
      <selection pane="bottomRight" activeCell="I10" sqref="I10"/>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70.57031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33"/>
      <c r="B1" s="234"/>
      <c r="C1" s="469"/>
      <c r="D1" s="469"/>
      <c r="E1" s="469"/>
      <c r="F1" s="469"/>
      <c r="G1" s="469"/>
      <c r="H1" s="469"/>
      <c r="I1" s="469"/>
      <c r="J1" s="469"/>
      <c r="K1" s="469"/>
      <c r="L1" s="469"/>
      <c r="M1" s="469"/>
      <c r="N1" s="470"/>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35"/>
      <c r="B2" s="236"/>
      <c r="C2" s="471"/>
      <c r="D2" s="471"/>
      <c r="E2" s="471"/>
      <c r="F2" s="471"/>
      <c r="G2" s="471"/>
      <c r="H2" s="471"/>
      <c r="I2" s="471"/>
      <c r="J2" s="471"/>
      <c r="K2" s="471"/>
      <c r="L2" s="471"/>
      <c r="M2" s="471"/>
      <c r="N2" s="472"/>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37"/>
      <c r="B3" s="238"/>
      <c r="C3" s="473"/>
      <c r="D3" s="473"/>
      <c r="E3" s="473"/>
      <c r="F3" s="473"/>
      <c r="G3" s="473"/>
      <c r="H3" s="473"/>
      <c r="I3" s="473"/>
      <c r="J3" s="473"/>
      <c r="K3" s="473"/>
      <c r="L3" s="473"/>
      <c r="M3" s="473"/>
      <c r="N3" s="474"/>
      <c r="O3" s="164"/>
      <c r="P3" s="159"/>
      <c r="Q3" s="159"/>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98" t="s">
        <v>270</v>
      </c>
      <c r="B4" s="498"/>
      <c r="C4" s="498"/>
      <c r="D4" s="505" t="s">
        <v>5</v>
      </c>
      <c r="E4" s="506"/>
      <c r="F4" s="506"/>
      <c r="G4" s="506"/>
      <c r="H4" s="506"/>
      <c r="I4" s="506"/>
      <c r="J4" s="506"/>
      <c r="K4" s="506"/>
      <c r="L4" s="506"/>
      <c r="M4" s="506"/>
      <c r="N4" s="507"/>
      <c r="O4" s="116"/>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98" t="s">
        <v>271</v>
      </c>
      <c r="B5" s="498"/>
      <c r="C5" s="498"/>
      <c r="D5" s="505" t="s">
        <v>38</v>
      </c>
      <c r="E5" s="506"/>
      <c r="F5" s="506"/>
      <c r="G5" s="506"/>
      <c r="H5" s="506"/>
      <c r="I5" s="506"/>
      <c r="J5" s="506"/>
      <c r="K5" s="506"/>
      <c r="L5" s="506"/>
      <c r="M5" s="506"/>
      <c r="N5" s="507"/>
      <c r="O5" s="117"/>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98" t="s">
        <v>272</v>
      </c>
      <c r="B6" s="498"/>
      <c r="C6" s="498"/>
      <c r="D6" s="505" t="s">
        <v>273</v>
      </c>
      <c r="E6" s="506"/>
      <c r="F6" s="506"/>
      <c r="G6" s="506"/>
      <c r="H6" s="506"/>
      <c r="I6" s="506"/>
      <c r="J6" s="506"/>
      <c r="K6" s="506"/>
      <c r="L6" s="506"/>
      <c r="M6" s="506"/>
      <c r="N6" s="507"/>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274</v>
      </c>
      <c r="B7" s="101"/>
      <c r="C7" s="101"/>
      <c r="D7" s="502" t="s">
        <v>275</v>
      </c>
      <c r="E7" s="516" t="s">
        <v>276</v>
      </c>
      <c r="F7" s="517"/>
      <c r="G7" s="517"/>
      <c r="H7" s="518"/>
      <c r="I7" s="525" t="s">
        <v>277</v>
      </c>
      <c r="J7" s="526"/>
      <c r="K7" s="526"/>
      <c r="L7" s="526"/>
      <c r="M7" s="527"/>
      <c r="N7" s="523" t="s">
        <v>278</v>
      </c>
      <c r="O7" s="524"/>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99" t="s">
        <v>279</v>
      </c>
      <c r="B8" s="501" t="s">
        <v>280</v>
      </c>
      <c r="C8" s="94" t="s">
        <v>281</v>
      </c>
      <c r="D8" s="502"/>
      <c r="E8" s="503" t="s">
        <v>218</v>
      </c>
      <c r="F8" s="503" t="s">
        <v>282</v>
      </c>
      <c r="G8" s="503" t="s">
        <v>283</v>
      </c>
      <c r="H8" s="503" t="s">
        <v>224</v>
      </c>
      <c r="I8" s="515" t="s">
        <v>284</v>
      </c>
      <c r="J8" s="88" t="s">
        <v>285</v>
      </c>
      <c r="K8" s="515" t="s">
        <v>277</v>
      </c>
      <c r="L8" s="515" t="s">
        <v>286</v>
      </c>
      <c r="M8" s="515" t="s">
        <v>287</v>
      </c>
      <c r="N8" s="520" t="s">
        <v>288</v>
      </c>
      <c r="O8" s="520" t="s">
        <v>289</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500"/>
      <c r="B9" s="502"/>
      <c r="C9" s="155" t="s">
        <v>290</v>
      </c>
      <c r="D9" s="502"/>
      <c r="E9" s="504"/>
      <c r="F9" s="504"/>
      <c r="G9" s="504"/>
      <c r="H9" s="504"/>
      <c r="I9" s="504"/>
      <c r="J9" s="92" t="s">
        <v>291</v>
      </c>
      <c r="K9" s="504" t="s">
        <v>292</v>
      </c>
      <c r="L9" s="504"/>
      <c r="M9" s="504" t="s">
        <v>292</v>
      </c>
      <c r="N9" s="522"/>
      <c r="O9" s="521"/>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s="17" customFormat="1" ht="45">
      <c r="A10" s="486">
        <v>1</v>
      </c>
      <c r="B10" s="483" t="s">
        <v>293</v>
      </c>
      <c r="C10" s="511" t="s">
        <v>294</v>
      </c>
      <c r="D10" s="248" t="s">
        <v>295</v>
      </c>
      <c r="E10" s="483">
        <v>3300</v>
      </c>
      <c r="F10" s="462">
        <v>0</v>
      </c>
      <c r="G10" s="456">
        <f t="shared" ref="G10" si="0">F10/E10</f>
        <v>0</v>
      </c>
      <c r="H10" s="45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46" t="s">
        <v>296</v>
      </c>
      <c r="J10" s="272" t="s">
        <v>297</v>
      </c>
      <c r="K10" s="246" t="str">
        <f>IFERROR(CONCATENATE(INDEX('8- Políticas de Administración '!$B$16:$F$53,MATCH('5- Identificación de Riesgos'!J10,'8- Políticas de Administración '!$C$16:$C$54,0),1)," - ",L10),"")</f>
        <v>Leve - 1</v>
      </c>
      <c r="L10" s="273">
        <f>IFERROR(VLOOKUP(INDEX('8- Políticas de Administración '!$B$16:$F$63,MATCH('5- Identificación de Riesgos'!J10,'8- Políticas de Administración '!$C$16:$C$64,0),1),'8- Políticas de Administración '!$B$16:$F$64,5,FALSE),"")</f>
        <v>1</v>
      </c>
      <c r="M10" s="462" t="str">
        <f>IFERROR(CONCATENATE(INDEX('8- Políticas de Administración '!$B$16:$F$53,MATCH(ROUND(AVERAGE(L10:L19),0),'8- Políticas de Administración '!$F$16:$F$53,0),1)," - ",ROUND(AVERAGE(L10:L19),0)),"")</f>
        <v>Leve - 1</v>
      </c>
      <c r="N10" s="465" t="str">
        <f>IFERROR(CONCATENATE(VLOOKUP((LEFT(H10,LEN(H10)-4)&amp;LEFT(M10,LEN(M10)-4)),'9- Matriz de Calor '!$D$18:$E$42,2,0)," - ",RIGHT(H10,1)*RIGHT(M10,1)),"")</f>
        <v>Bajo - 1</v>
      </c>
      <c r="O10" s="528">
        <f>RIGHT(H10,1)*RIGHT(M10,1)</f>
        <v>1</v>
      </c>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row>
    <row r="11" spans="1:257" s="17" customFormat="1" ht="30">
      <c r="A11" s="487"/>
      <c r="B11" s="484"/>
      <c r="C11" s="512"/>
      <c r="D11" s="251" t="s">
        <v>298</v>
      </c>
      <c r="E11" s="484"/>
      <c r="F11" s="463"/>
      <c r="G11" s="457"/>
      <c r="H11" s="460"/>
      <c r="I11" s="249" t="s">
        <v>299</v>
      </c>
      <c r="J11" s="274"/>
      <c r="K11" s="249" t="str">
        <f>IFERROR(CONCATENATE(INDEX('8- Políticas de Administración '!$B$16:$F$53,MATCH('5- Identificación de Riesgos'!J11,'8- Políticas de Administración '!$C$16:$C$54,0),1)," - ",L11),"")</f>
        <v/>
      </c>
      <c r="L11" s="275" t="str">
        <f>IFERROR(VLOOKUP(INDEX('8- Políticas de Administración '!$B$16:$F$63,MATCH('5- Identificación de Riesgos'!J11,'8- Políticas de Administración '!$C$16:$C$64,0),1),'8- Políticas de Administración '!$B$16:$F$64,5,FALSE),"")</f>
        <v/>
      </c>
      <c r="M11" s="463"/>
      <c r="N11" s="466"/>
      <c r="O11" s="528"/>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row>
    <row r="12" spans="1:257" s="17" customFormat="1" ht="38.25">
      <c r="A12" s="487"/>
      <c r="B12" s="484"/>
      <c r="C12" s="512"/>
      <c r="D12" s="248" t="s">
        <v>300</v>
      </c>
      <c r="E12" s="484"/>
      <c r="F12" s="463"/>
      <c r="G12" s="457"/>
      <c r="H12" s="460"/>
      <c r="I12" s="249" t="s">
        <v>301</v>
      </c>
      <c r="J12" s="274"/>
      <c r="K12" s="249" t="str">
        <f>IFERROR(CONCATENATE(INDEX('8- Políticas de Administración '!$B$16:$F$53,MATCH('5- Identificación de Riesgos'!J12,'8- Políticas de Administración '!$C$16:$C$54,0),1)," - ",L12),"")</f>
        <v/>
      </c>
      <c r="L12" s="275" t="str">
        <f>IFERROR(VLOOKUP(INDEX('8- Políticas de Administración '!$B$16:$F$63,MATCH('5- Identificación de Riesgos'!J12,'8- Políticas de Administración '!$C$16:$C$64,0),1),'8- Políticas de Administración '!$B$16:$F$64,5,FALSE),"")</f>
        <v/>
      </c>
      <c r="M12" s="463"/>
      <c r="N12" s="466"/>
      <c r="O12" s="528"/>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row>
    <row r="13" spans="1:257" s="17" customFormat="1" ht="38.25">
      <c r="A13" s="487"/>
      <c r="B13" s="484"/>
      <c r="C13" s="512"/>
      <c r="D13" s="251" t="s">
        <v>302</v>
      </c>
      <c r="E13" s="484"/>
      <c r="F13" s="463"/>
      <c r="G13" s="457"/>
      <c r="H13" s="460"/>
      <c r="I13" s="249"/>
      <c r="J13" s="274"/>
      <c r="K13" s="249" t="str">
        <f>IFERROR(CONCATENATE(INDEX('8- Políticas de Administración '!$B$16:$F$53,MATCH('5- Identificación de Riesgos'!J13,'8- Políticas de Administración '!$C$16:$C$54,0),1)," - ",L13),"")</f>
        <v/>
      </c>
      <c r="L13" s="275" t="str">
        <f>IFERROR(VLOOKUP(INDEX('8- Políticas de Administración '!$B$16:$F$63,MATCH('5- Identificación de Riesgos'!J13,'8- Políticas de Administración '!$C$16:$C$64,0),1),'8- Políticas de Administración '!$B$16:$F$64,5,FALSE),"")</f>
        <v/>
      </c>
      <c r="M13" s="463"/>
      <c r="N13" s="466"/>
      <c r="O13" s="528"/>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row>
    <row r="14" spans="1:257">
      <c r="A14" s="487"/>
      <c r="B14" s="484"/>
      <c r="C14" s="512"/>
      <c r="D14" s="248" t="s">
        <v>303</v>
      </c>
      <c r="E14" s="484"/>
      <c r="F14" s="463"/>
      <c r="G14" s="457"/>
      <c r="H14" s="460"/>
      <c r="I14" s="103"/>
      <c r="J14" s="118"/>
      <c r="K14" s="103" t="str">
        <f>IFERROR(CONCATENATE(INDEX('8- Políticas de Administración '!$B$16:$F$53,MATCH('5- Identificación de Riesgos'!J14,'8- Políticas de Administración '!$C$16:$C$54,0),1)," - ",L14),"")</f>
        <v/>
      </c>
      <c r="L14" s="113" t="str">
        <f>IFERROR(VLOOKUP(INDEX('8- Políticas de Administración '!$B$16:$F$63,MATCH('5- Identificación de Riesgos'!J14,'8- Políticas de Administración '!$C$16:$C$64,0),1),'8- Políticas de Administración '!$B$16:$F$64,5,FALSE),"")</f>
        <v/>
      </c>
      <c r="M14" s="463"/>
      <c r="N14" s="466"/>
      <c r="O14" s="528"/>
    </row>
    <row r="15" spans="1:257">
      <c r="A15" s="487"/>
      <c r="B15" s="484"/>
      <c r="C15" s="512"/>
      <c r="D15" s="252"/>
      <c r="E15" s="484"/>
      <c r="F15" s="463"/>
      <c r="G15" s="457"/>
      <c r="H15" s="460"/>
      <c r="I15" s="103"/>
      <c r="J15" s="118"/>
      <c r="K15" s="103" t="str">
        <f>IFERROR(CONCATENATE(INDEX('8- Políticas de Administración '!$B$16:$F$53,MATCH('5- Identificación de Riesgos'!J15,'8- Políticas de Administración '!$C$16:$C$54,0),1)," - ",L15),"")</f>
        <v/>
      </c>
      <c r="L15" s="113" t="str">
        <f>IFERROR(VLOOKUP(INDEX('8- Políticas de Administración '!$B$16:$F$63,MATCH('5- Identificación de Riesgos'!J15,'8- Políticas de Administración '!$C$16:$C$64,0),1),'8- Políticas de Administración '!$B$16:$F$64,5,FALSE),"")</f>
        <v/>
      </c>
      <c r="M15" s="463"/>
      <c r="N15" s="466"/>
      <c r="O15" s="528"/>
    </row>
    <row r="16" spans="1:257">
      <c r="A16" s="487"/>
      <c r="B16" s="484"/>
      <c r="C16" s="512"/>
      <c r="D16" s="252"/>
      <c r="E16" s="484"/>
      <c r="F16" s="463"/>
      <c r="G16" s="457"/>
      <c r="H16" s="460"/>
      <c r="I16" s="103"/>
      <c r="J16" s="118"/>
      <c r="K16" s="103" t="str">
        <f>IFERROR(CONCATENATE(INDEX('8- Políticas de Administración '!$B$16:$F$53,MATCH('5- Identificación de Riesgos'!J16,'8- Políticas de Administración '!$C$16:$C$54,0),1)," - ",L16),"")</f>
        <v/>
      </c>
      <c r="L16" s="113" t="str">
        <f>IFERROR(VLOOKUP(INDEX('8- Políticas de Administración '!$B$16:$F$63,MATCH('5- Identificación de Riesgos'!J16,'8- Políticas de Administración '!$C$16:$C$64,0),1),'8- Políticas de Administración '!$B$16:$F$64,5,FALSE),"")</f>
        <v/>
      </c>
      <c r="M16" s="463"/>
      <c r="N16" s="466"/>
      <c r="O16" s="528"/>
    </row>
    <row r="17" spans="1:257">
      <c r="A17" s="487"/>
      <c r="B17" s="484"/>
      <c r="C17" s="512"/>
      <c r="D17" s="252"/>
      <c r="E17" s="484"/>
      <c r="F17" s="463"/>
      <c r="G17" s="457"/>
      <c r="H17" s="460"/>
      <c r="I17" s="103"/>
      <c r="J17" s="118"/>
      <c r="K17" s="103" t="str">
        <f>IFERROR(CONCATENATE(INDEX('8- Políticas de Administración '!$B$16:$F$53,MATCH('5- Identificación de Riesgos'!J17,'8- Políticas de Administración '!$C$16:$C$54,0),1)," - ",L17),"")</f>
        <v/>
      </c>
      <c r="L17" s="113" t="str">
        <f>IFERROR(VLOOKUP(INDEX('8- Políticas de Administración '!$B$16:$F$63,MATCH('5- Identificación de Riesgos'!J17,'8- Políticas de Administración '!$C$16:$C$64,0),1),'8- Políticas de Administración '!$B$16:$F$64,5,FALSE),"")</f>
        <v/>
      </c>
      <c r="M17" s="463"/>
      <c r="N17" s="466"/>
      <c r="O17" s="528"/>
    </row>
    <row r="18" spans="1:257">
      <c r="A18" s="487"/>
      <c r="B18" s="484"/>
      <c r="C18" s="512"/>
      <c r="D18" s="252"/>
      <c r="E18" s="484"/>
      <c r="F18" s="463"/>
      <c r="G18" s="457"/>
      <c r="H18" s="460"/>
      <c r="I18" s="103"/>
      <c r="J18" s="118"/>
      <c r="K18" s="103" t="str">
        <f>IFERROR(CONCATENATE(INDEX('8- Políticas de Administración '!$B$16:$F$53,MATCH('5- Identificación de Riesgos'!J18,'8- Políticas de Administración '!$C$16:$C$54,0),1)," - ",L18),"")</f>
        <v/>
      </c>
      <c r="L18" s="113" t="str">
        <f>IFERROR(VLOOKUP(INDEX('8- Políticas de Administración '!$B$16:$F$63,MATCH('5- Identificación de Riesgos'!J18,'8- Políticas de Administración '!$C$16:$C$64,0),1),'8- Políticas de Administración '!$B$16:$F$64,5,FALSE),"")</f>
        <v/>
      </c>
      <c r="M18" s="463"/>
      <c r="N18" s="466"/>
      <c r="O18" s="528"/>
    </row>
    <row r="19" spans="1:257" ht="15.75" thickBot="1">
      <c r="A19" s="519"/>
      <c r="B19" s="508"/>
      <c r="C19" s="513"/>
      <c r="D19" s="253"/>
      <c r="E19" s="508"/>
      <c r="F19" s="509"/>
      <c r="G19" s="510"/>
      <c r="H19" s="514"/>
      <c r="I19" s="156"/>
      <c r="J19" s="157"/>
      <c r="K19" s="156" t="str">
        <f>IFERROR(CONCATENATE(INDEX('8- Políticas de Administración '!$B$16:$F$53,MATCH('5- Identificación de Riesgos'!J19,'8- Políticas de Administración '!$C$16:$C$54,0),1)," - ",L19),"")</f>
        <v/>
      </c>
      <c r="L19" s="158" t="str">
        <f>IFERROR(VLOOKUP(INDEX('8- Políticas de Administración '!$B$16:$F$63,MATCH('5- Identificación de Riesgos'!J19,'8- Políticas de Administración '!$C$16:$C$64,0),1),'8- Políticas de Administración '!$B$16:$F$64,5,FALSE),"")</f>
        <v/>
      </c>
      <c r="M19" s="464"/>
      <c r="N19" s="467"/>
      <c r="O19" s="528"/>
    </row>
    <row r="20" spans="1:257" s="17" customFormat="1" ht="30">
      <c r="A20" s="486">
        <v>2</v>
      </c>
      <c r="B20" s="483" t="s">
        <v>304</v>
      </c>
      <c r="C20" s="483" t="s">
        <v>305</v>
      </c>
      <c r="D20" s="251" t="s">
        <v>306</v>
      </c>
      <c r="E20" s="483">
        <v>1032</v>
      </c>
      <c r="F20" s="462">
        <v>10</v>
      </c>
      <c r="G20" s="456">
        <f t="shared" ref="G20" si="1">F20/E20</f>
        <v>9.6899224806201549E-3</v>
      </c>
      <c r="H20" s="45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246" t="s">
        <v>301</v>
      </c>
      <c r="J20" s="272" t="s">
        <v>307</v>
      </c>
      <c r="K20" s="246" t="str">
        <f>IFERROR(CONCATENATE(INDEX('8- Políticas de Administración '!$B$16:$F$53,MATCH('5- Identificación de Riesgos'!J20,'8- Políticas de Administración '!$C$16:$C$54,0),1)," - ",L20),"")</f>
        <v>Leve - 1</v>
      </c>
      <c r="L20" s="273">
        <f>IFERROR(VLOOKUP(INDEX('8- Políticas de Administración '!$B$16:$F$63,MATCH('5- Identificación de Riesgos'!J20,'8- Políticas de Administración '!$C$16:$C$64,0),1),'8- Políticas de Administración '!$B$16:$F$64,5,FALSE),"")</f>
        <v>1</v>
      </c>
      <c r="M20" s="462" t="str">
        <f>IFERROR(CONCATENATE(INDEX('8- Políticas de Administración '!$B$16:$F$53,MATCH(ROUND(AVERAGE(L20:L29),0),'8- Políticas de Administración '!$F$16:$F$53,0),1)," - ",ROUND(AVERAGE(L20:L29),0)),"")</f>
        <v>Leve - 1</v>
      </c>
      <c r="N20" s="465" t="str">
        <f>IFERROR(CONCATENATE(VLOOKUP((LEFT(H20,LEN(H20)-4)&amp;LEFT(M20,LEN(M20)-4)),'9- Matriz de Calor '!$D$18:$E$42,2,0)," - ",RIGHT(H20,1)*RIGHT(M20,1)),"")</f>
        <v>Bajo - 1</v>
      </c>
      <c r="O20" s="529">
        <f>RIGHT(H20,1)*RIGHT(M20,1)</f>
        <v>1</v>
      </c>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row>
    <row r="21" spans="1:257" s="17" customFormat="1" ht="25.5">
      <c r="A21" s="487"/>
      <c r="B21" s="484"/>
      <c r="C21" s="484"/>
      <c r="D21" s="251" t="s">
        <v>308</v>
      </c>
      <c r="E21" s="484"/>
      <c r="F21" s="463"/>
      <c r="G21" s="457"/>
      <c r="H21" s="460"/>
      <c r="I21" s="249" t="s">
        <v>309</v>
      </c>
      <c r="J21" s="274"/>
      <c r="K21" s="249" t="str">
        <f>IFERROR(CONCATENATE(INDEX('8- Políticas de Administración '!$B$16:$F$53,MATCH('5- Identificación de Riesgos'!J21,'8- Políticas de Administración '!$C$16:$C$54,0),1)," - ",L21),"")</f>
        <v/>
      </c>
      <c r="L21" s="275" t="str">
        <f>IFERROR(VLOOKUP(INDEX('8- Políticas de Administración '!$B$16:$F$63,MATCH('5- Identificación de Riesgos'!J21,'8- Políticas de Administración '!$C$16:$C$64,0),1),'8- Políticas de Administración '!$B$16:$F$64,5,FALSE),"")</f>
        <v/>
      </c>
      <c r="M21" s="463"/>
      <c r="N21" s="466"/>
      <c r="O21" s="530"/>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row>
    <row r="22" spans="1:257" s="17" customFormat="1">
      <c r="A22" s="487"/>
      <c r="B22" s="484"/>
      <c r="C22" s="484"/>
      <c r="D22" s="251" t="s">
        <v>310</v>
      </c>
      <c r="E22" s="484"/>
      <c r="F22" s="463"/>
      <c r="G22" s="457"/>
      <c r="H22" s="460"/>
      <c r="I22" s="249"/>
      <c r="J22" s="274"/>
      <c r="K22" s="249" t="str">
        <f>IFERROR(CONCATENATE(INDEX('8- Políticas de Administración '!$B$16:$F$53,MATCH('5- Identificación de Riesgos'!J22,'8- Políticas de Administración '!$C$16:$C$54,0),1)," - ",L22),"")</f>
        <v/>
      </c>
      <c r="L22" s="275" t="str">
        <f>IFERROR(VLOOKUP(INDEX('8- Políticas de Administración '!$B$16:$F$63,MATCH('5- Identificación de Riesgos'!J22,'8- Políticas de Administración '!$C$16:$C$64,0),1),'8- Políticas de Administración '!$B$16:$F$64,5,FALSE),"")</f>
        <v/>
      </c>
      <c r="M22" s="463"/>
      <c r="N22" s="466"/>
      <c r="O22" s="530"/>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row>
    <row r="23" spans="1:257" s="17" customFormat="1" ht="25.5">
      <c r="A23" s="487"/>
      <c r="B23" s="484"/>
      <c r="C23" s="484"/>
      <c r="D23" s="251" t="s">
        <v>311</v>
      </c>
      <c r="E23" s="484"/>
      <c r="F23" s="463"/>
      <c r="G23" s="457"/>
      <c r="H23" s="460"/>
      <c r="I23" s="249"/>
      <c r="J23" s="274"/>
      <c r="K23" s="249" t="str">
        <f>IFERROR(CONCATENATE(INDEX('8- Políticas de Administración '!$B$16:$F$53,MATCH('5- Identificación de Riesgos'!J23,'8- Políticas de Administración '!$C$16:$C$54,0),1)," - ",L23),"")</f>
        <v/>
      </c>
      <c r="L23" s="275" t="str">
        <f>IFERROR(VLOOKUP(INDEX('8- Políticas de Administración '!$B$16:$F$63,MATCH('5- Identificación de Riesgos'!J23,'8- Políticas de Administración '!$C$16:$C$64,0),1),'8- Políticas de Administración '!$B$16:$F$64,5,FALSE),"")</f>
        <v/>
      </c>
      <c r="M23" s="463"/>
      <c r="N23" s="466"/>
      <c r="O23" s="530"/>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row>
    <row r="24" spans="1:257" s="17" customFormat="1" ht="38.25">
      <c r="A24" s="487"/>
      <c r="B24" s="484"/>
      <c r="C24" s="484"/>
      <c r="D24" s="251" t="s">
        <v>312</v>
      </c>
      <c r="E24" s="484"/>
      <c r="F24" s="463"/>
      <c r="G24" s="457"/>
      <c r="H24" s="460"/>
      <c r="I24" s="249"/>
      <c r="J24" s="274"/>
      <c r="K24" s="249" t="str">
        <f>IFERROR(CONCATENATE(INDEX('8- Políticas de Administración '!$B$16:$F$53,MATCH('5- Identificación de Riesgos'!J24,'8- Políticas de Administración '!$C$16:$C$54,0),1)," - ",L24),"")</f>
        <v/>
      </c>
      <c r="L24" s="275" t="str">
        <f>IFERROR(VLOOKUP(INDEX('8- Políticas de Administración '!$B$16:$F$63,MATCH('5- Identificación de Riesgos'!J24,'8- Políticas de Administración '!$C$16:$C$64,0),1),'8- Políticas de Administración '!$B$16:$F$64,5,FALSE),"")</f>
        <v/>
      </c>
      <c r="M24" s="463"/>
      <c r="N24" s="466"/>
      <c r="O24" s="530"/>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row>
    <row r="25" spans="1:257">
      <c r="A25" s="487"/>
      <c r="B25" s="484"/>
      <c r="C25" s="484"/>
      <c r="D25" s="254"/>
      <c r="E25" s="484"/>
      <c r="F25" s="463"/>
      <c r="G25" s="457"/>
      <c r="H25" s="460"/>
      <c r="I25" s="103"/>
      <c r="J25" s="118"/>
      <c r="K25" s="103" t="str">
        <f>IFERROR(CONCATENATE(INDEX('8- Políticas de Administración '!$B$16:$F$53,MATCH('5- Identificación de Riesgos'!J25,'8- Políticas de Administración '!$C$16:$C$54,0),1)," - ",L25),"")</f>
        <v/>
      </c>
      <c r="L25" s="113" t="str">
        <f>IFERROR(VLOOKUP(INDEX('8- Políticas de Administración '!$B$16:$F$63,MATCH('5- Identificación de Riesgos'!J25,'8- Políticas de Administración '!$C$16:$C$64,0),1),'8- Políticas de Administración '!$B$16:$F$64,5,FALSE),"")</f>
        <v/>
      </c>
      <c r="M25" s="463"/>
      <c r="N25" s="466"/>
      <c r="O25" s="530"/>
    </row>
    <row r="26" spans="1:257">
      <c r="A26" s="487"/>
      <c r="B26" s="484"/>
      <c r="C26" s="484"/>
      <c r="D26" s="252"/>
      <c r="E26" s="484"/>
      <c r="F26" s="463"/>
      <c r="G26" s="457"/>
      <c r="H26" s="460"/>
      <c r="I26" s="103"/>
      <c r="J26" s="118"/>
      <c r="K26" s="103" t="str">
        <f>IFERROR(CONCATENATE(INDEX('8- Políticas de Administración '!$B$16:$F$53,MATCH('5- Identificación de Riesgos'!J26,'8- Políticas de Administración '!$C$16:$C$54,0),1)," - ",L26),"")</f>
        <v/>
      </c>
      <c r="L26" s="113" t="str">
        <f>IFERROR(VLOOKUP(INDEX('8- Políticas de Administración '!$B$16:$F$63,MATCH('5- Identificación de Riesgos'!J26,'8- Políticas de Administración '!$C$16:$C$64,0),1),'8- Políticas de Administración '!$B$16:$F$64,5,FALSE),"")</f>
        <v/>
      </c>
      <c r="M26" s="463"/>
      <c r="N26" s="466"/>
      <c r="O26" s="530"/>
    </row>
    <row r="27" spans="1:257">
      <c r="A27" s="487"/>
      <c r="B27" s="484"/>
      <c r="C27" s="484"/>
      <c r="D27" s="252"/>
      <c r="E27" s="484"/>
      <c r="F27" s="463"/>
      <c r="G27" s="457"/>
      <c r="H27" s="460"/>
      <c r="I27" s="103"/>
      <c r="J27" s="118"/>
      <c r="K27" s="103" t="str">
        <f>IFERROR(CONCATENATE(INDEX('8- Políticas de Administración '!$B$16:$F$53,MATCH('5- Identificación de Riesgos'!J27,'8- Políticas de Administración '!$C$16:$C$54,0),1)," - ",L27),"")</f>
        <v/>
      </c>
      <c r="L27" s="113" t="str">
        <f>IFERROR(VLOOKUP(INDEX('8- Políticas de Administración '!$B$16:$F$63,MATCH('5- Identificación de Riesgos'!J27,'8- Políticas de Administración '!$C$16:$C$64,0),1),'8- Políticas de Administración '!$B$16:$F$64,5,FALSE),"")</f>
        <v/>
      </c>
      <c r="M27" s="463"/>
      <c r="N27" s="466"/>
      <c r="O27" s="530"/>
    </row>
    <row r="28" spans="1:257">
      <c r="A28" s="487"/>
      <c r="B28" s="484"/>
      <c r="C28" s="484"/>
      <c r="D28" s="252"/>
      <c r="E28" s="484"/>
      <c r="F28" s="463"/>
      <c r="G28" s="457"/>
      <c r="H28" s="460"/>
      <c r="I28" s="103"/>
      <c r="J28" s="118"/>
      <c r="K28" s="103" t="str">
        <f>IFERROR(CONCATENATE(INDEX('8- Políticas de Administración '!$B$16:$F$53,MATCH('5- Identificación de Riesgos'!J28,'8- Políticas de Administración '!$C$16:$C$54,0),1)," - ",L28),"")</f>
        <v/>
      </c>
      <c r="L28" s="113" t="str">
        <f>IFERROR(VLOOKUP(INDEX('8- Políticas de Administración '!$B$16:$F$63,MATCH('5- Identificación de Riesgos'!J28,'8- Políticas de Administración '!$C$16:$C$64,0),1),'8- Políticas de Administración '!$B$16:$F$64,5,FALSE),"")</f>
        <v/>
      </c>
      <c r="M28" s="463"/>
      <c r="N28" s="466"/>
      <c r="O28" s="530"/>
    </row>
    <row r="29" spans="1:257" ht="15.75" thickBot="1">
      <c r="A29" s="488"/>
      <c r="B29" s="485"/>
      <c r="C29" s="485"/>
      <c r="D29" s="255"/>
      <c r="E29" s="485"/>
      <c r="F29" s="464"/>
      <c r="G29" s="458"/>
      <c r="H29" s="461"/>
      <c r="I29" s="104"/>
      <c r="J29" s="119"/>
      <c r="K29" s="104" t="str">
        <f>IFERROR(CONCATENATE(INDEX('8- Políticas de Administración '!$B$16:$F$53,MATCH('5- Identificación de Riesgos'!J29,'8- Políticas de Administración '!$C$16:$C$54,0),1)," - ",L29),"")</f>
        <v/>
      </c>
      <c r="L29" s="115" t="str">
        <f>IFERROR(VLOOKUP(INDEX('8- Políticas de Administración '!$B$16:$F$63,MATCH('5- Identificación de Riesgos'!J29,'8- Políticas de Administración '!$C$16:$C$64,0),1),'8- Políticas de Administración '!$B$16:$F$64,5,FALSE),"")</f>
        <v/>
      </c>
      <c r="M29" s="464"/>
      <c r="N29" s="467"/>
      <c r="O29" s="531"/>
    </row>
    <row r="30" spans="1:257" s="90" customFormat="1" ht="30">
      <c r="A30" s="489">
        <v>3</v>
      </c>
      <c r="B30" s="483" t="s">
        <v>313</v>
      </c>
      <c r="C30" s="480" t="s">
        <v>314</v>
      </c>
      <c r="D30" s="247" t="s">
        <v>315</v>
      </c>
      <c r="E30" s="495">
        <v>360</v>
      </c>
      <c r="F30" s="492">
        <v>120</v>
      </c>
      <c r="G30" s="456">
        <f t="shared" ref="G30" si="2">F30/E30</f>
        <v>0.33333333333333331</v>
      </c>
      <c r="H30" s="45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Alta - 4</v>
      </c>
      <c r="I30" s="102" t="s">
        <v>309</v>
      </c>
      <c r="J30" s="108" t="s">
        <v>316</v>
      </c>
      <c r="K30" s="102" t="str">
        <f>IFERROR(CONCATENATE(INDEX('8- Políticas de Administración '!$B$16:$F$53,MATCH('5- Identificación de Riesgos'!J30,'8- Políticas de Administración '!$C$16:$C$54,0),1)," - ",L30),"")</f>
        <v>Moderado - 3</v>
      </c>
      <c r="L30" s="114">
        <f>IFERROR(VLOOKUP(INDEX('8- Políticas de Administración '!$B$16:$F$63,MATCH('5- Identificación de Riesgos'!J30,'8- Políticas de Administración '!$C$16:$C$64,0),1),'8- Políticas de Administración '!$B$16:$F$64,5,FALSE),"")</f>
        <v>3</v>
      </c>
      <c r="M30" s="462" t="str">
        <f>IFERROR(CONCATENATE(INDEX('8- Políticas de Administración '!$B$16:$F$53,MATCH(ROUND(AVERAGE(L30:L39),0),'8- Políticas de Administración '!$F$16:$F$53,0),1)," - ",ROUND(AVERAGE(L30:L39),0)),"")</f>
        <v>Moderado - 3</v>
      </c>
      <c r="N30" s="465" t="str">
        <f>IFERROR(CONCATENATE(VLOOKUP((LEFT(H30,LEN(H30)-4)&amp;LEFT(M30,LEN(M30)-4)),'9- Matriz de Calor '!$D$18:$E$42,2,0)," - ",RIGHT(H30,1)*RIGHT(M30,1)),"")</f>
        <v>Alto - 12</v>
      </c>
      <c r="O30" s="532">
        <f>RIGHT(H30,1)*RIGHT(M30,1)</f>
        <v>12</v>
      </c>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row>
    <row r="31" spans="1:257" s="90" customFormat="1" ht="30">
      <c r="A31" s="490"/>
      <c r="B31" s="484"/>
      <c r="C31" s="481"/>
      <c r="D31" s="256" t="s">
        <v>317</v>
      </c>
      <c r="E31" s="496"/>
      <c r="F31" s="493"/>
      <c r="G31" s="457"/>
      <c r="H31" s="460"/>
      <c r="I31" s="103" t="s">
        <v>299</v>
      </c>
      <c r="J31" s="118"/>
      <c r="K31" s="103" t="str">
        <f>IFERROR(CONCATENATE(INDEX('8- Políticas de Administración '!$B$16:$F$53,MATCH('5- Identificación de Riesgos'!J31,'8- Políticas de Administración '!$C$16:$C$54,0),1)," - ",L31),"")</f>
        <v/>
      </c>
      <c r="L31" s="113" t="str">
        <f>IFERROR(VLOOKUP(INDEX('8- Políticas de Administración '!$B$16:$F$63,MATCH('5- Identificación de Riesgos'!J31,'8- Políticas de Administración '!$C$16:$C$64,0),1),'8- Políticas de Administración '!$B$16:$F$64,5,FALSE),"")</f>
        <v/>
      </c>
      <c r="M31" s="463"/>
      <c r="N31" s="466"/>
      <c r="O31" s="532"/>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89"/>
      <c r="HN31" s="89"/>
      <c r="HO31" s="89"/>
      <c r="HP31" s="89"/>
      <c r="HQ31" s="89"/>
      <c r="HR31" s="89"/>
      <c r="HS31" s="89"/>
      <c r="HT31" s="89"/>
      <c r="HU31" s="89"/>
      <c r="HV31" s="89"/>
      <c r="HW31" s="89"/>
      <c r="HX31" s="89"/>
      <c r="HY31" s="89"/>
      <c r="HZ31" s="89"/>
      <c r="IA31" s="89"/>
      <c r="IB31" s="89"/>
      <c r="IC31" s="89"/>
      <c r="ID31" s="89"/>
      <c r="IE31" s="89"/>
      <c r="IF31" s="89"/>
      <c r="IG31" s="89"/>
      <c r="IH31" s="89"/>
      <c r="II31" s="89"/>
      <c r="IJ31" s="89"/>
      <c r="IK31" s="89"/>
      <c r="IL31" s="89"/>
      <c r="IM31" s="89"/>
      <c r="IN31" s="89"/>
      <c r="IO31" s="89"/>
      <c r="IP31" s="89"/>
      <c r="IQ31" s="89"/>
      <c r="IR31" s="89"/>
      <c r="IS31" s="89"/>
      <c r="IT31" s="89"/>
      <c r="IU31" s="89"/>
      <c r="IV31" s="89"/>
      <c r="IW31" s="89"/>
    </row>
    <row r="32" spans="1:257" s="90" customFormat="1" ht="30">
      <c r="A32" s="490"/>
      <c r="B32" s="484"/>
      <c r="C32" s="481"/>
      <c r="D32" s="250" t="s">
        <v>318</v>
      </c>
      <c r="E32" s="496"/>
      <c r="F32" s="493"/>
      <c r="G32" s="457"/>
      <c r="H32" s="460"/>
      <c r="I32" s="103" t="s">
        <v>301</v>
      </c>
      <c r="J32" s="118"/>
      <c r="K32" s="103" t="str">
        <f>IFERROR(CONCATENATE(INDEX('8- Políticas de Administración '!$B$16:$F$53,MATCH('5- Identificación de Riesgos'!J32,'8- Políticas de Administración '!$C$16:$C$54,0),1)," - ",L32),"")</f>
        <v/>
      </c>
      <c r="L32" s="113" t="str">
        <f>IFERROR(VLOOKUP(INDEX('8- Políticas de Administración '!$B$16:$F$63,MATCH('5- Identificación de Riesgos'!J32,'8- Políticas de Administración '!$C$16:$C$64,0),1),'8- Políticas de Administración '!$B$16:$F$64,5,FALSE),"")</f>
        <v/>
      </c>
      <c r="M32" s="463"/>
      <c r="N32" s="466"/>
      <c r="O32" s="532"/>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c r="IT32" s="89"/>
      <c r="IU32" s="89"/>
      <c r="IV32" s="89"/>
      <c r="IW32" s="89"/>
    </row>
    <row r="33" spans="1:257" s="90" customFormat="1" ht="30">
      <c r="A33" s="490"/>
      <c r="B33" s="484"/>
      <c r="C33" s="481"/>
      <c r="D33" s="250" t="s">
        <v>319</v>
      </c>
      <c r="E33" s="496"/>
      <c r="F33" s="493"/>
      <c r="G33" s="457"/>
      <c r="H33" s="460"/>
      <c r="I33" s="103"/>
      <c r="J33" s="118"/>
      <c r="K33" s="103" t="str">
        <f>IFERROR(CONCATENATE(INDEX('8- Políticas de Administración '!$B$16:$F$53,MATCH('5- Identificación de Riesgos'!J33,'8- Políticas de Administración '!$C$16:$C$54,0),1)," - ",L33),"")</f>
        <v/>
      </c>
      <c r="L33" s="113" t="str">
        <f>IFERROR(VLOOKUP(INDEX('8- Políticas de Administración '!$B$16:$F$63,MATCH('5- Identificación de Riesgos'!J33,'8- Políticas de Administración '!$C$16:$C$64,0),1),'8- Políticas de Administración '!$B$16:$F$64,5,FALSE),"")</f>
        <v/>
      </c>
      <c r="M33" s="463"/>
      <c r="N33" s="466"/>
      <c r="O33" s="532"/>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c r="EB33" s="89"/>
      <c r="EC33" s="89"/>
      <c r="ED33" s="89"/>
      <c r="EE33" s="89"/>
      <c r="EF33" s="89"/>
      <c r="EG33" s="89"/>
      <c r="EH33" s="89"/>
      <c r="EI33" s="89"/>
      <c r="EJ33" s="89"/>
      <c r="EK33" s="89"/>
      <c r="EL33" s="89"/>
      <c r="EM33" s="89"/>
      <c r="EN33" s="89"/>
      <c r="EO33" s="89"/>
      <c r="EP33" s="89"/>
      <c r="EQ33" s="89"/>
      <c r="ER33" s="89"/>
      <c r="ES33" s="89"/>
      <c r="ET33" s="89"/>
      <c r="EU33" s="89"/>
      <c r="EV33" s="89"/>
      <c r="EW33" s="89"/>
      <c r="EX33" s="89"/>
      <c r="EY33" s="89"/>
      <c r="EZ33" s="89"/>
      <c r="FA33" s="89"/>
      <c r="FB33" s="89"/>
      <c r="FC33" s="89"/>
      <c r="FD33" s="89"/>
      <c r="FE33" s="89"/>
      <c r="FF33" s="89"/>
      <c r="FG33" s="89"/>
      <c r="FH33" s="89"/>
      <c r="FI33" s="89"/>
      <c r="FJ33" s="89"/>
      <c r="FK33" s="89"/>
      <c r="FL33" s="89"/>
      <c r="FM33" s="89"/>
      <c r="FN33" s="89"/>
      <c r="FO33" s="89"/>
      <c r="FP33" s="89"/>
      <c r="FQ33" s="89"/>
      <c r="FR33" s="89"/>
      <c r="FS33" s="89"/>
      <c r="FT33" s="89"/>
      <c r="FU33" s="89"/>
      <c r="FV33" s="89"/>
      <c r="FW33" s="89"/>
      <c r="FX33" s="89"/>
      <c r="FY33" s="89"/>
      <c r="FZ33" s="89"/>
      <c r="GA33" s="89"/>
      <c r="GB33" s="89"/>
      <c r="GC33" s="89"/>
      <c r="GD33" s="89"/>
      <c r="GE33" s="89"/>
      <c r="GF33" s="89"/>
      <c r="GG33" s="89"/>
      <c r="GH33" s="89"/>
      <c r="GI33" s="89"/>
      <c r="GJ33" s="89"/>
      <c r="GK33" s="89"/>
      <c r="GL33" s="89"/>
      <c r="GM33" s="89"/>
      <c r="GN33" s="89"/>
      <c r="GO33" s="89"/>
      <c r="GP33" s="89"/>
      <c r="GQ33" s="89"/>
      <c r="GR33" s="89"/>
      <c r="GS33" s="89"/>
      <c r="GT33" s="89"/>
      <c r="GU33" s="89"/>
      <c r="GV33" s="89"/>
      <c r="GW33" s="89"/>
      <c r="GX33" s="89"/>
      <c r="GY33" s="89"/>
      <c r="GZ33" s="89"/>
      <c r="HA33" s="89"/>
      <c r="HB33" s="89"/>
      <c r="HC33" s="89"/>
      <c r="HD33" s="89"/>
      <c r="HE33" s="89"/>
      <c r="HF33" s="89"/>
      <c r="HG33" s="89"/>
      <c r="HH33" s="89"/>
      <c r="HI33" s="89"/>
      <c r="HJ33" s="89"/>
      <c r="HK33" s="89"/>
      <c r="HL33" s="89"/>
      <c r="HM33" s="89"/>
      <c r="HN33" s="89"/>
      <c r="HO33" s="89"/>
      <c r="HP33" s="89"/>
      <c r="HQ33" s="89"/>
      <c r="HR33" s="89"/>
      <c r="HS33" s="89"/>
      <c r="HT33" s="89"/>
      <c r="HU33" s="89"/>
      <c r="HV33" s="89"/>
      <c r="HW33" s="89"/>
      <c r="HX33" s="89"/>
      <c r="HY33" s="89"/>
      <c r="HZ33" s="89"/>
      <c r="IA33" s="89"/>
      <c r="IB33" s="89"/>
      <c r="IC33" s="89"/>
      <c r="ID33" s="89"/>
      <c r="IE33" s="89"/>
      <c r="IF33" s="89"/>
      <c r="IG33" s="89"/>
      <c r="IH33" s="89"/>
      <c r="II33" s="89"/>
      <c r="IJ33" s="89"/>
      <c r="IK33" s="89"/>
      <c r="IL33" s="89"/>
      <c r="IM33" s="89"/>
      <c r="IN33" s="89"/>
      <c r="IO33" s="89"/>
      <c r="IP33" s="89"/>
      <c r="IQ33" s="89"/>
      <c r="IR33" s="89"/>
      <c r="IS33" s="89"/>
      <c r="IT33" s="89"/>
      <c r="IU33" s="89"/>
      <c r="IV33" s="89"/>
      <c r="IW33" s="89"/>
    </row>
    <row r="34" spans="1:257" s="90" customFormat="1">
      <c r="A34" s="490"/>
      <c r="B34" s="484"/>
      <c r="C34" s="481"/>
      <c r="D34" s="250"/>
      <c r="E34" s="496"/>
      <c r="F34" s="493"/>
      <c r="G34" s="457"/>
      <c r="H34" s="460"/>
      <c r="I34" s="103"/>
      <c r="J34" s="118"/>
      <c r="K34" s="103" t="str">
        <f>IFERROR(CONCATENATE(INDEX('8- Políticas de Administración '!$B$16:$F$53,MATCH('5- Identificación de Riesgos'!J34,'8- Políticas de Administración '!$C$16:$C$54,0),1)," - ",L34),"")</f>
        <v/>
      </c>
      <c r="L34" s="113" t="str">
        <f>IFERROR(VLOOKUP(INDEX('8- Políticas de Administración '!$B$16:$F$63,MATCH('5- Identificación de Riesgos'!J34,'8- Políticas de Administración '!$C$16:$C$64,0),1),'8- Políticas de Administración '!$B$16:$F$64,5,FALSE),"")</f>
        <v/>
      </c>
      <c r="M34" s="463"/>
      <c r="N34" s="466"/>
      <c r="O34" s="532"/>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c r="EF34" s="89"/>
      <c r="EG34" s="89"/>
      <c r="EH34" s="89"/>
      <c r="EI34" s="89"/>
      <c r="EJ34" s="89"/>
      <c r="EK34" s="89"/>
      <c r="EL34" s="89"/>
      <c r="EM34" s="89"/>
      <c r="EN34" s="89"/>
      <c r="EO34" s="89"/>
      <c r="EP34" s="89"/>
      <c r="EQ34" s="89"/>
      <c r="ER34" s="89"/>
      <c r="ES34" s="89"/>
      <c r="ET34" s="89"/>
      <c r="EU34" s="89"/>
      <c r="EV34" s="89"/>
      <c r="EW34" s="89"/>
      <c r="EX34" s="89"/>
      <c r="EY34" s="89"/>
      <c r="EZ34" s="89"/>
      <c r="FA34" s="89"/>
      <c r="FB34" s="89"/>
      <c r="FC34" s="89"/>
      <c r="FD34" s="89"/>
      <c r="FE34" s="89"/>
      <c r="FF34" s="89"/>
      <c r="FG34" s="89"/>
      <c r="FH34" s="89"/>
      <c r="FI34" s="89"/>
      <c r="FJ34" s="89"/>
      <c r="FK34" s="89"/>
      <c r="FL34" s="89"/>
      <c r="FM34" s="89"/>
      <c r="FN34" s="89"/>
      <c r="FO34" s="89"/>
      <c r="FP34" s="89"/>
      <c r="FQ34" s="89"/>
      <c r="FR34" s="89"/>
      <c r="FS34" s="89"/>
      <c r="FT34" s="89"/>
      <c r="FU34" s="89"/>
      <c r="FV34" s="89"/>
      <c r="FW34" s="89"/>
      <c r="FX34" s="89"/>
      <c r="FY34" s="89"/>
      <c r="FZ34" s="89"/>
      <c r="GA34" s="89"/>
      <c r="GB34" s="89"/>
      <c r="GC34" s="89"/>
      <c r="GD34" s="89"/>
      <c r="GE34" s="89"/>
      <c r="GF34" s="89"/>
      <c r="GG34" s="89"/>
      <c r="GH34" s="89"/>
      <c r="GI34" s="89"/>
      <c r="GJ34" s="89"/>
      <c r="GK34" s="89"/>
      <c r="GL34" s="89"/>
      <c r="GM34" s="89"/>
      <c r="GN34" s="89"/>
      <c r="GO34" s="89"/>
      <c r="GP34" s="89"/>
      <c r="GQ34" s="89"/>
      <c r="GR34" s="89"/>
      <c r="GS34" s="89"/>
      <c r="GT34" s="89"/>
      <c r="GU34" s="89"/>
      <c r="GV34" s="89"/>
      <c r="GW34" s="89"/>
      <c r="GX34" s="89"/>
      <c r="GY34" s="89"/>
      <c r="GZ34" s="89"/>
      <c r="HA34" s="89"/>
      <c r="HB34" s="89"/>
      <c r="HC34" s="89"/>
      <c r="HD34" s="89"/>
      <c r="HE34" s="89"/>
      <c r="HF34" s="89"/>
      <c r="HG34" s="89"/>
      <c r="HH34" s="89"/>
      <c r="HI34" s="89"/>
      <c r="HJ34" s="89"/>
      <c r="HK34" s="89"/>
      <c r="HL34" s="89"/>
      <c r="HM34" s="89"/>
      <c r="HN34" s="89"/>
      <c r="HO34" s="89"/>
      <c r="HP34" s="89"/>
      <c r="HQ34" s="89"/>
      <c r="HR34" s="89"/>
      <c r="HS34" s="89"/>
      <c r="HT34" s="89"/>
      <c r="HU34" s="89"/>
      <c r="HV34" s="89"/>
      <c r="HW34" s="89"/>
      <c r="HX34" s="89"/>
      <c r="HY34" s="89"/>
      <c r="HZ34" s="89"/>
      <c r="IA34" s="89"/>
      <c r="IB34" s="89"/>
      <c r="IC34" s="89"/>
      <c r="ID34" s="89"/>
      <c r="IE34" s="89"/>
      <c r="IF34" s="89"/>
      <c r="IG34" s="89"/>
      <c r="IH34" s="89"/>
      <c r="II34" s="89"/>
      <c r="IJ34" s="89"/>
      <c r="IK34" s="89"/>
      <c r="IL34" s="89"/>
      <c r="IM34" s="89"/>
      <c r="IN34" s="89"/>
      <c r="IO34" s="89"/>
      <c r="IP34" s="89"/>
      <c r="IQ34" s="89"/>
      <c r="IR34" s="89"/>
      <c r="IS34" s="89"/>
      <c r="IT34" s="89"/>
      <c r="IU34" s="89"/>
      <c r="IV34" s="89"/>
      <c r="IW34" s="89"/>
    </row>
    <row r="35" spans="1:257" s="90" customFormat="1">
      <c r="A35" s="490"/>
      <c r="B35" s="484"/>
      <c r="C35" s="481"/>
      <c r="D35" s="250"/>
      <c r="E35" s="496"/>
      <c r="F35" s="493"/>
      <c r="G35" s="457"/>
      <c r="H35" s="460"/>
      <c r="I35" s="103"/>
      <c r="J35" s="118"/>
      <c r="K35" s="103" t="str">
        <f>IFERROR(CONCATENATE(INDEX('8- Políticas de Administración '!$B$16:$F$53,MATCH('5- Identificación de Riesgos'!J35,'8- Políticas de Administración '!$C$16:$C$54,0),1)," - ",L35),"")</f>
        <v/>
      </c>
      <c r="L35" s="113" t="str">
        <f>IFERROR(VLOOKUP(INDEX('8- Políticas de Administración '!$B$16:$F$63,MATCH('5- Identificación de Riesgos'!J35,'8- Políticas de Administración '!$C$16:$C$64,0),1),'8- Políticas de Administración '!$B$16:$F$64,5,FALSE),"")</f>
        <v/>
      </c>
      <c r="M35" s="463"/>
      <c r="N35" s="466"/>
      <c r="O35" s="532"/>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c r="EB35" s="89"/>
      <c r="EC35" s="89"/>
      <c r="ED35" s="89"/>
      <c r="EE35" s="89"/>
      <c r="EF35" s="89"/>
      <c r="EG35" s="89"/>
      <c r="EH35" s="89"/>
      <c r="EI35" s="89"/>
      <c r="EJ35" s="89"/>
      <c r="EK35" s="89"/>
      <c r="EL35" s="89"/>
      <c r="EM35" s="89"/>
      <c r="EN35" s="89"/>
      <c r="EO35" s="89"/>
      <c r="EP35" s="89"/>
      <c r="EQ35" s="89"/>
      <c r="ER35" s="89"/>
      <c r="ES35" s="89"/>
      <c r="ET35" s="89"/>
      <c r="EU35" s="89"/>
      <c r="EV35" s="89"/>
      <c r="EW35" s="89"/>
      <c r="EX35" s="89"/>
      <c r="EY35" s="89"/>
      <c r="EZ35" s="89"/>
      <c r="FA35" s="89"/>
      <c r="FB35" s="89"/>
      <c r="FC35" s="89"/>
      <c r="FD35" s="89"/>
      <c r="FE35" s="89"/>
      <c r="FF35" s="89"/>
      <c r="FG35" s="89"/>
      <c r="FH35" s="89"/>
      <c r="FI35" s="89"/>
      <c r="FJ35" s="89"/>
      <c r="FK35" s="89"/>
      <c r="FL35" s="89"/>
      <c r="FM35" s="89"/>
      <c r="FN35" s="89"/>
      <c r="FO35" s="89"/>
      <c r="FP35" s="89"/>
      <c r="FQ35" s="89"/>
      <c r="FR35" s="89"/>
      <c r="FS35" s="89"/>
      <c r="FT35" s="89"/>
      <c r="FU35" s="89"/>
      <c r="FV35" s="89"/>
      <c r="FW35" s="89"/>
      <c r="FX35" s="89"/>
      <c r="FY35" s="89"/>
      <c r="FZ35" s="89"/>
      <c r="GA35" s="89"/>
      <c r="GB35" s="89"/>
      <c r="GC35" s="89"/>
      <c r="GD35" s="89"/>
      <c r="GE35" s="89"/>
      <c r="GF35" s="89"/>
      <c r="GG35" s="89"/>
      <c r="GH35" s="89"/>
      <c r="GI35" s="89"/>
      <c r="GJ35" s="89"/>
      <c r="GK35" s="89"/>
      <c r="GL35" s="89"/>
      <c r="GM35" s="89"/>
      <c r="GN35" s="89"/>
      <c r="GO35" s="89"/>
      <c r="GP35" s="89"/>
      <c r="GQ35" s="89"/>
      <c r="GR35" s="89"/>
      <c r="GS35" s="89"/>
      <c r="GT35" s="89"/>
      <c r="GU35" s="89"/>
      <c r="GV35" s="89"/>
      <c r="GW35" s="89"/>
      <c r="GX35" s="89"/>
      <c r="GY35" s="89"/>
      <c r="GZ35" s="89"/>
      <c r="HA35" s="89"/>
      <c r="HB35" s="89"/>
      <c r="HC35" s="89"/>
      <c r="HD35" s="89"/>
      <c r="HE35" s="89"/>
      <c r="HF35" s="89"/>
      <c r="HG35" s="89"/>
      <c r="HH35" s="89"/>
      <c r="HI35" s="89"/>
      <c r="HJ35" s="89"/>
      <c r="HK35" s="89"/>
      <c r="HL35" s="89"/>
      <c r="HM35" s="89"/>
      <c r="HN35" s="89"/>
      <c r="HO35" s="89"/>
      <c r="HP35" s="89"/>
      <c r="HQ35" s="89"/>
      <c r="HR35" s="89"/>
      <c r="HS35" s="89"/>
      <c r="HT35" s="89"/>
      <c r="HU35" s="89"/>
      <c r="HV35" s="89"/>
      <c r="HW35" s="89"/>
      <c r="HX35" s="89"/>
      <c r="HY35" s="89"/>
      <c r="HZ35" s="89"/>
      <c r="IA35" s="89"/>
      <c r="IB35" s="89"/>
      <c r="IC35" s="89"/>
      <c r="ID35" s="89"/>
      <c r="IE35" s="89"/>
      <c r="IF35" s="89"/>
      <c r="IG35" s="89"/>
      <c r="IH35" s="89"/>
      <c r="II35" s="89"/>
      <c r="IJ35" s="89"/>
      <c r="IK35" s="89"/>
      <c r="IL35" s="89"/>
      <c r="IM35" s="89"/>
      <c r="IN35" s="89"/>
      <c r="IO35" s="89"/>
      <c r="IP35" s="89"/>
      <c r="IQ35" s="89"/>
      <c r="IR35" s="89"/>
      <c r="IS35" s="89"/>
      <c r="IT35" s="89"/>
      <c r="IU35" s="89"/>
      <c r="IV35" s="89"/>
      <c r="IW35" s="89"/>
    </row>
    <row r="36" spans="1:257" s="90" customFormat="1">
      <c r="A36" s="490"/>
      <c r="B36" s="484"/>
      <c r="C36" s="481"/>
      <c r="D36" s="250"/>
      <c r="E36" s="496"/>
      <c r="F36" s="493"/>
      <c r="G36" s="457"/>
      <c r="H36" s="460"/>
      <c r="I36" s="103"/>
      <c r="J36" s="118"/>
      <c r="K36" s="103" t="str">
        <f>IFERROR(CONCATENATE(INDEX('8- Políticas de Administración '!$B$16:$F$53,MATCH('5- Identificación de Riesgos'!J36,'8- Políticas de Administración '!$C$16:$C$54,0),1)," - ",L36),"")</f>
        <v/>
      </c>
      <c r="L36" s="113" t="str">
        <f>IFERROR(VLOOKUP(INDEX('8- Políticas de Administración '!$B$16:$F$63,MATCH('5- Identificación de Riesgos'!J36,'8- Políticas de Administración '!$C$16:$C$64,0),1),'8- Políticas de Administración '!$B$16:$F$64,5,FALSE),"")</f>
        <v/>
      </c>
      <c r="M36" s="463"/>
      <c r="N36" s="466"/>
      <c r="O36" s="532"/>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c r="EF36" s="89"/>
      <c r="EG36" s="89"/>
      <c r="EH36" s="89"/>
      <c r="EI36" s="89"/>
      <c r="EJ36" s="89"/>
      <c r="EK36" s="89"/>
      <c r="EL36" s="89"/>
      <c r="EM36" s="89"/>
      <c r="EN36" s="89"/>
      <c r="EO36" s="89"/>
      <c r="EP36" s="89"/>
      <c r="EQ36" s="89"/>
      <c r="ER36" s="89"/>
      <c r="ES36" s="89"/>
      <c r="ET36" s="89"/>
      <c r="EU36" s="89"/>
      <c r="EV36" s="89"/>
      <c r="EW36" s="89"/>
      <c r="EX36" s="89"/>
      <c r="EY36" s="89"/>
      <c r="EZ36" s="89"/>
      <c r="FA36" s="89"/>
      <c r="FB36" s="89"/>
      <c r="FC36" s="89"/>
      <c r="FD36" s="89"/>
      <c r="FE36" s="89"/>
      <c r="FF36" s="89"/>
      <c r="FG36" s="89"/>
      <c r="FH36" s="89"/>
      <c r="FI36" s="89"/>
      <c r="FJ36" s="89"/>
      <c r="FK36" s="89"/>
      <c r="FL36" s="89"/>
      <c r="FM36" s="89"/>
      <c r="FN36" s="89"/>
      <c r="FO36" s="89"/>
      <c r="FP36" s="89"/>
      <c r="FQ36" s="89"/>
      <c r="FR36" s="89"/>
      <c r="FS36" s="89"/>
      <c r="FT36" s="89"/>
      <c r="FU36" s="89"/>
      <c r="FV36" s="89"/>
      <c r="FW36" s="89"/>
      <c r="FX36" s="89"/>
      <c r="FY36" s="89"/>
      <c r="FZ36" s="89"/>
      <c r="GA36" s="89"/>
      <c r="GB36" s="89"/>
      <c r="GC36" s="89"/>
      <c r="GD36" s="89"/>
      <c r="GE36" s="89"/>
      <c r="GF36" s="89"/>
      <c r="GG36" s="89"/>
      <c r="GH36" s="89"/>
      <c r="GI36" s="89"/>
      <c r="GJ36" s="89"/>
      <c r="GK36" s="89"/>
      <c r="GL36" s="89"/>
      <c r="GM36" s="89"/>
      <c r="GN36" s="89"/>
      <c r="GO36" s="89"/>
      <c r="GP36" s="89"/>
      <c r="GQ36" s="89"/>
      <c r="GR36" s="89"/>
      <c r="GS36" s="89"/>
      <c r="GT36" s="89"/>
      <c r="GU36" s="89"/>
      <c r="GV36" s="89"/>
      <c r="GW36" s="89"/>
      <c r="GX36" s="89"/>
      <c r="GY36" s="89"/>
      <c r="GZ36" s="89"/>
      <c r="HA36" s="89"/>
      <c r="HB36" s="89"/>
      <c r="HC36" s="89"/>
      <c r="HD36" s="89"/>
      <c r="HE36" s="89"/>
      <c r="HF36" s="89"/>
      <c r="HG36" s="89"/>
      <c r="HH36" s="89"/>
      <c r="HI36" s="89"/>
      <c r="HJ36" s="89"/>
      <c r="HK36" s="89"/>
      <c r="HL36" s="89"/>
      <c r="HM36" s="89"/>
      <c r="HN36" s="89"/>
      <c r="HO36" s="89"/>
      <c r="HP36" s="89"/>
      <c r="HQ36" s="89"/>
      <c r="HR36" s="89"/>
      <c r="HS36" s="89"/>
      <c r="HT36" s="89"/>
      <c r="HU36" s="89"/>
      <c r="HV36" s="89"/>
      <c r="HW36" s="89"/>
      <c r="HX36" s="89"/>
      <c r="HY36" s="89"/>
      <c r="HZ36" s="89"/>
      <c r="IA36" s="89"/>
      <c r="IB36" s="89"/>
      <c r="IC36" s="89"/>
      <c r="ID36" s="89"/>
      <c r="IE36" s="89"/>
      <c r="IF36" s="89"/>
      <c r="IG36" s="89"/>
      <c r="IH36" s="89"/>
      <c r="II36" s="89"/>
      <c r="IJ36" s="89"/>
      <c r="IK36" s="89"/>
      <c r="IL36" s="89"/>
      <c r="IM36" s="89"/>
      <c r="IN36" s="89"/>
      <c r="IO36" s="89"/>
      <c r="IP36" s="89"/>
      <c r="IQ36" s="89"/>
      <c r="IR36" s="89"/>
      <c r="IS36" s="89"/>
      <c r="IT36" s="89"/>
      <c r="IU36" s="89"/>
      <c r="IV36" s="89"/>
      <c r="IW36" s="89"/>
    </row>
    <row r="37" spans="1:257" s="90" customFormat="1">
      <c r="A37" s="490"/>
      <c r="B37" s="484"/>
      <c r="C37" s="481"/>
      <c r="D37" s="250"/>
      <c r="E37" s="496"/>
      <c r="F37" s="493"/>
      <c r="G37" s="457"/>
      <c r="H37" s="460"/>
      <c r="I37" s="103"/>
      <c r="J37" s="118"/>
      <c r="K37" s="103" t="str">
        <f>IFERROR(CONCATENATE(INDEX('8- Políticas de Administración '!$B$16:$F$53,MATCH('5- Identificación de Riesgos'!J37,'8- Políticas de Administración '!$C$16:$C$54,0),1)," - ",L37),"")</f>
        <v/>
      </c>
      <c r="L37" s="113" t="str">
        <f>IFERROR(VLOOKUP(INDEX('8- Políticas de Administración '!$B$16:$F$63,MATCH('5- Identificación de Riesgos'!J37,'8- Políticas de Administración '!$C$16:$C$64,0),1),'8- Políticas de Administración '!$B$16:$F$64,5,FALSE),"")</f>
        <v/>
      </c>
      <c r="M37" s="463"/>
      <c r="N37" s="466"/>
      <c r="O37" s="532"/>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c r="EF37" s="89"/>
      <c r="EG37" s="89"/>
      <c r="EH37" s="89"/>
      <c r="EI37" s="89"/>
      <c r="EJ37" s="89"/>
      <c r="EK37" s="89"/>
      <c r="EL37" s="89"/>
      <c r="EM37" s="89"/>
      <c r="EN37" s="89"/>
      <c r="EO37" s="89"/>
      <c r="EP37" s="89"/>
      <c r="EQ37" s="89"/>
      <c r="ER37" s="89"/>
      <c r="ES37" s="89"/>
      <c r="ET37" s="89"/>
      <c r="EU37" s="89"/>
      <c r="EV37" s="89"/>
      <c r="EW37" s="89"/>
      <c r="EX37" s="89"/>
      <c r="EY37" s="89"/>
      <c r="EZ37" s="89"/>
      <c r="FA37" s="89"/>
      <c r="FB37" s="89"/>
      <c r="FC37" s="89"/>
      <c r="FD37" s="89"/>
      <c r="FE37" s="89"/>
      <c r="FF37" s="89"/>
      <c r="FG37" s="89"/>
      <c r="FH37" s="89"/>
      <c r="FI37" s="89"/>
      <c r="FJ37" s="89"/>
      <c r="FK37" s="89"/>
      <c r="FL37" s="89"/>
      <c r="FM37" s="89"/>
      <c r="FN37" s="89"/>
      <c r="FO37" s="89"/>
      <c r="FP37" s="89"/>
      <c r="FQ37" s="89"/>
      <c r="FR37" s="89"/>
      <c r="FS37" s="89"/>
      <c r="FT37" s="89"/>
      <c r="FU37" s="89"/>
      <c r="FV37" s="89"/>
      <c r="FW37" s="89"/>
      <c r="FX37" s="89"/>
      <c r="FY37" s="89"/>
      <c r="FZ37" s="89"/>
      <c r="GA37" s="89"/>
      <c r="GB37" s="89"/>
      <c r="GC37" s="89"/>
      <c r="GD37" s="89"/>
      <c r="GE37" s="89"/>
      <c r="GF37" s="89"/>
      <c r="GG37" s="89"/>
      <c r="GH37" s="89"/>
      <c r="GI37" s="89"/>
      <c r="GJ37" s="89"/>
      <c r="GK37" s="89"/>
      <c r="GL37" s="89"/>
      <c r="GM37" s="89"/>
      <c r="GN37" s="89"/>
      <c r="GO37" s="89"/>
      <c r="GP37" s="89"/>
      <c r="GQ37" s="89"/>
      <c r="GR37" s="89"/>
      <c r="GS37" s="89"/>
      <c r="GT37" s="89"/>
      <c r="GU37" s="89"/>
      <c r="GV37" s="89"/>
      <c r="GW37" s="89"/>
      <c r="GX37" s="89"/>
      <c r="GY37" s="89"/>
      <c r="GZ37" s="89"/>
      <c r="HA37" s="89"/>
      <c r="HB37" s="89"/>
      <c r="HC37" s="89"/>
      <c r="HD37" s="89"/>
      <c r="HE37" s="89"/>
      <c r="HF37" s="89"/>
      <c r="HG37" s="89"/>
      <c r="HH37" s="89"/>
      <c r="HI37" s="89"/>
      <c r="HJ37" s="89"/>
      <c r="HK37" s="89"/>
      <c r="HL37" s="89"/>
      <c r="HM37" s="89"/>
      <c r="HN37" s="89"/>
      <c r="HO37" s="89"/>
      <c r="HP37" s="89"/>
      <c r="HQ37" s="89"/>
      <c r="HR37" s="89"/>
      <c r="HS37" s="89"/>
      <c r="HT37" s="89"/>
      <c r="HU37" s="89"/>
      <c r="HV37" s="89"/>
      <c r="HW37" s="89"/>
      <c r="HX37" s="89"/>
      <c r="HY37" s="89"/>
      <c r="HZ37" s="89"/>
      <c r="IA37" s="89"/>
      <c r="IB37" s="89"/>
      <c r="IC37" s="89"/>
      <c r="ID37" s="89"/>
      <c r="IE37" s="89"/>
      <c r="IF37" s="89"/>
      <c r="IG37" s="89"/>
      <c r="IH37" s="89"/>
      <c r="II37" s="89"/>
      <c r="IJ37" s="89"/>
      <c r="IK37" s="89"/>
      <c r="IL37" s="89"/>
      <c r="IM37" s="89"/>
      <c r="IN37" s="89"/>
      <c r="IO37" s="89"/>
      <c r="IP37" s="89"/>
      <c r="IQ37" s="89"/>
      <c r="IR37" s="89"/>
      <c r="IS37" s="89"/>
      <c r="IT37" s="89"/>
      <c r="IU37" s="89"/>
      <c r="IV37" s="89"/>
      <c r="IW37" s="89"/>
    </row>
    <row r="38" spans="1:257" s="90" customFormat="1">
      <c r="A38" s="490"/>
      <c r="B38" s="484"/>
      <c r="C38" s="481"/>
      <c r="D38" s="250"/>
      <c r="E38" s="496"/>
      <c r="F38" s="493"/>
      <c r="G38" s="457"/>
      <c r="H38" s="460"/>
      <c r="I38" s="103"/>
      <c r="J38" s="118"/>
      <c r="K38" s="103" t="str">
        <f>IFERROR(CONCATENATE(INDEX('8- Políticas de Administración '!$B$16:$F$53,MATCH('5- Identificación de Riesgos'!J38,'8- Políticas de Administración '!$C$16:$C$54,0),1)," - ",L38),"")</f>
        <v/>
      </c>
      <c r="L38" s="113" t="str">
        <f>IFERROR(VLOOKUP(INDEX('8- Políticas de Administración '!$B$16:$F$63,MATCH('5- Identificación de Riesgos'!J38,'8- Políticas de Administración '!$C$16:$C$64,0),1),'8- Políticas de Administración '!$B$16:$F$64,5,FALSE),"")</f>
        <v/>
      </c>
      <c r="M38" s="463"/>
      <c r="N38" s="466"/>
      <c r="O38" s="532"/>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c r="EF38" s="89"/>
      <c r="EG38" s="89"/>
      <c r="EH38" s="89"/>
      <c r="EI38" s="89"/>
      <c r="EJ38" s="89"/>
      <c r="EK38" s="89"/>
      <c r="EL38" s="89"/>
      <c r="EM38" s="89"/>
      <c r="EN38" s="89"/>
      <c r="EO38" s="89"/>
      <c r="EP38" s="89"/>
      <c r="EQ38" s="89"/>
      <c r="ER38" s="89"/>
      <c r="ES38" s="89"/>
      <c r="ET38" s="89"/>
      <c r="EU38" s="89"/>
      <c r="EV38" s="89"/>
      <c r="EW38" s="89"/>
      <c r="EX38" s="89"/>
      <c r="EY38" s="89"/>
      <c r="EZ38" s="89"/>
      <c r="FA38" s="89"/>
      <c r="FB38" s="89"/>
      <c r="FC38" s="89"/>
      <c r="FD38" s="89"/>
      <c r="FE38" s="89"/>
      <c r="FF38" s="89"/>
      <c r="FG38" s="89"/>
      <c r="FH38" s="89"/>
      <c r="FI38" s="89"/>
      <c r="FJ38" s="89"/>
      <c r="FK38" s="89"/>
      <c r="FL38" s="89"/>
      <c r="FM38" s="89"/>
      <c r="FN38" s="89"/>
      <c r="FO38" s="89"/>
      <c r="FP38" s="89"/>
      <c r="FQ38" s="89"/>
      <c r="FR38" s="89"/>
      <c r="FS38" s="89"/>
      <c r="FT38" s="89"/>
      <c r="FU38" s="89"/>
      <c r="FV38" s="89"/>
      <c r="FW38" s="89"/>
      <c r="FX38" s="89"/>
      <c r="FY38" s="89"/>
      <c r="FZ38" s="89"/>
      <c r="GA38" s="89"/>
      <c r="GB38" s="89"/>
      <c r="GC38" s="89"/>
      <c r="GD38" s="89"/>
      <c r="GE38" s="89"/>
      <c r="GF38" s="89"/>
      <c r="GG38" s="89"/>
      <c r="GH38" s="89"/>
      <c r="GI38" s="89"/>
      <c r="GJ38" s="89"/>
      <c r="GK38" s="89"/>
      <c r="GL38" s="89"/>
      <c r="GM38" s="89"/>
      <c r="GN38" s="89"/>
      <c r="GO38" s="89"/>
      <c r="GP38" s="89"/>
      <c r="GQ38" s="89"/>
      <c r="GR38" s="89"/>
      <c r="GS38" s="89"/>
      <c r="GT38" s="89"/>
      <c r="GU38" s="89"/>
      <c r="GV38" s="89"/>
      <c r="GW38" s="89"/>
      <c r="GX38" s="89"/>
      <c r="GY38" s="89"/>
      <c r="GZ38" s="89"/>
      <c r="HA38" s="89"/>
      <c r="HB38" s="89"/>
      <c r="HC38" s="89"/>
      <c r="HD38" s="89"/>
      <c r="HE38" s="89"/>
      <c r="HF38" s="89"/>
      <c r="HG38" s="89"/>
      <c r="HH38" s="89"/>
      <c r="HI38" s="89"/>
      <c r="HJ38" s="89"/>
      <c r="HK38" s="89"/>
      <c r="HL38" s="89"/>
      <c r="HM38" s="89"/>
      <c r="HN38" s="89"/>
      <c r="HO38" s="89"/>
      <c r="HP38" s="89"/>
      <c r="HQ38" s="89"/>
      <c r="HR38" s="89"/>
      <c r="HS38" s="89"/>
      <c r="HT38" s="89"/>
      <c r="HU38" s="89"/>
      <c r="HV38" s="89"/>
      <c r="HW38" s="89"/>
      <c r="HX38" s="89"/>
      <c r="HY38" s="89"/>
      <c r="HZ38" s="89"/>
      <c r="IA38" s="89"/>
      <c r="IB38" s="89"/>
      <c r="IC38" s="89"/>
      <c r="ID38" s="89"/>
      <c r="IE38" s="89"/>
      <c r="IF38" s="89"/>
      <c r="IG38" s="89"/>
      <c r="IH38" s="89"/>
      <c r="II38" s="89"/>
      <c r="IJ38" s="89"/>
      <c r="IK38" s="89"/>
      <c r="IL38" s="89"/>
      <c r="IM38" s="89"/>
      <c r="IN38" s="89"/>
      <c r="IO38" s="89"/>
      <c r="IP38" s="89"/>
      <c r="IQ38" s="89"/>
      <c r="IR38" s="89"/>
      <c r="IS38" s="89"/>
      <c r="IT38" s="89"/>
      <c r="IU38" s="89"/>
      <c r="IV38" s="89"/>
      <c r="IW38" s="89"/>
    </row>
    <row r="39" spans="1:257" s="90" customFormat="1" ht="15.75" thickBot="1">
      <c r="A39" s="491"/>
      <c r="B39" s="485"/>
      <c r="C39" s="482"/>
      <c r="D39" s="257"/>
      <c r="E39" s="497"/>
      <c r="F39" s="494"/>
      <c r="G39" s="458"/>
      <c r="H39" s="461"/>
      <c r="I39" s="104"/>
      <c r="J39" s="119"/>
      <c r="K39" s="104" t="str">
        <f>IFERROR(CONCATENATE(INDEX('8- Políticas de Administración '!$B$16:$F$53,MATCH('5- Identificación de Riesgos'!J39,'8- Políticas de Administración '!$C$16:$C$54,0),1)," - ",L39),"")</f>
        <v/>
      </c>
      <c r="L39" s="115" t="str">
        <f>IFERROR(VLOOKUP(INDEX('8- Políticas de Administración '!$B$16:$F$63,MATCH('5- Identificación de Riesgos'!J39,'8- Políticas de Administración '!$C$16:$C$64,0),1),'8- Políticas de Administración '!$B$16:$F$64,5,FALSE),"")</f>
        <v/>
      </c>
      <c r="M39" s="464"/>
      <c r="N39" s="467"/>
      <c r="O39" s="532"/>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c r="EF39" s="89"/>
      <c r="EG39" s="89"/>
      <c r="EH39" s="89"/>
      <c r="EI39" s="89"/>
      <c r="EJ39" s="89"/>
      <c r="EK39" s="89"/>
      <c r="EL39" s="89"/>
      <c r="EM39" s="89"/>
      <c r="EN39" s="89"/>
      <c r="EO39" s="89"/>
      <c r="EP39" s="89"/>
      <c r="EQ39" s="89"/>
      <c r="ER39" s="89"/>
      <c r="ES39" s="89"/>
      <c r="ET39" s="89"/>
      <c r="EU39" s="89"/>
      <c r="EV39" s="89"/>
      <c r="EW39" s="89"/>
      <c r="EX39" s="89"/>
      <c r="EY39" s="89"/>
      <c r="EZ39" s="89"/>
      <c r="FA39" s="89"/>
      <c r="FB39" s="89"/>
      <c r="FC39" s="89"/>
      <c r="FD39" s="89"/>
      <c r="FE39" s="89"/>
      <c r="FF39" s="89"/>
      <c r="FG39" s="89"/>
      <c r="FH39" s="89"/>
      <c r="FI39" s="89"/>
      <c r="FJ39" s="89"/>
      <c r="FK39" s="89"/>
      <c r="FL39" s="89"/>
      <c r="FM39" s="89"/>
      <c r="FN39" s="89"/>
      <c r="FO39" s="89"/>
      <c r="FP39" s="89"/>
      <c r="FQ39" s="89"/>
      <c r="FR39" s="89"/>
      <c r="FS39" s="89"/>
      <c r="FT39" s="89"/>
      <c r="FU39" s="89"/>
      <c r="FV39" s="89"/>
      <c r="FW39" s="89"/>
      <c r="FX39" s="89"/>
      <c r="FY39" s="89"/>
      <c r="FZ39" s="89"/>
      <c r="GA39" s="89"/>
      <c r="GB39" s="89"/>
      <c r="GC39" s="89"/>
      <c r="GD39" s="89"/>
      <c r="GE39" s="89"/>
      <c r="GF39" s="89"/>
      <c r="GG39" s="89"/>
      <c r="GH39" s="89"/>
      <c r="GI39" s="89"/>
      <c r="GJ39" s="89"/>
      <c r="GK39" s="89"/>
      <c r="GL39" s="89"/>
      <c r="GM39" s="89"/>
      <c r="GN39" s="89"/>
      <c r="GO39" s="89"/>
      <c r="GP39" s="89"/>
      <c r="GQ39" s="89"/>
      <c r="GR39" s="89"/>
      <c r="GS39" s="89"/>
      <c r="GT39" s="89"/>
      <c r="GU39" s="89"/>
      <c r="GV39" s="89"/>
      <c r="GW39" s="89"/>
      <c r="GX39" s="89"/>
      <c r="GY39" s="89"/>
      <c r="GZ39" s="89"/>
      <c r="HA39" s="89"/>
      <c r="HB39" s="89"/>
      <c r="HC39" s="89"/>
      <c r="HD39" s="89"/>
      <c r="HE39" s="89"/>
      <c r="HF39" s="89"/>
      <c r="HG39" s="89"/>
      <c r="HH39" s="89"/>
      <c r="HI39" s="89"/>
      <c r="HJ39" s="89"/>
      <c r="HK39" s="89"/>
      <c r="HL39" s="89"/>
      <c r="HM39" s="89"/>
      <c r="HN39" s="89"/>
      <c r="HO39" s="89"/>
      <c r="HP39" s="89"/>
      <c r="HQ39" s="89"/>
      <c r="HR39" s="89"/>
      <c r="HS39" s="89"/>
      <c r="HT39" s="89"/>
      <c r="HU39" s="89"/>
      <c r="HV39" s="89"/>
      <c r="HW39" s="89"/>
      <c r="HX39" s="89"/>
      <c r="HY39" s="89"/>
      <c r="HZ39" s="89"/>
      <c r="IA39" s="89"/>
      <c r="IB39" s="89"/>
      <c r="IC39" s="89"/>
      <c r="ID39" s="89"/>
      <c r="IE39" s="89"/>
      <c r="IF39" s="89"/>
      <c r="IG39" s="89"/>
      <c r="IH39" s="89"/>
      <c r="II39" s="89"/>
      <c r="IJ39" s="89"/>
      <c r="IK39" s="89"/>
      <c r="IL39" s="89"/>
      <c r="IM39" s="89"/>
      <c r="IN39" s="89"/>
      <c r="IO39" s="89"/>
      <c r="IP39" s="89"/>
      <c r="IQ39" s="89"/>
      <c r="IR39" s="89"/>
      <c r="IS39" s="89"/>
      <c r="IT39" s="89"/>
      <c r="IU39" s="89"/>
      <c r="IV39" s="89"/>
      <c r="IW39" s="89"/>
    </row>
    <row r="40" spans="1:257" ht="45">
      <c r="A40" s="486">
        <v>4</v>
      </c>
      <c r="B40" s="480" t="s">
        <v>320</v>
      </c>
      <c r="C40" s="480" t="s">
        <v>321</v>
      </c>
      <c r="D40" s="247" t="s">
        <v>322</v>
      </c>
      <c r="E40" s="483">
        <v>60</v>
      </c>
      <c r="F40" s="462">
        <v>6</v>
      </c>
      <c r="G40" s="456">
        <f t="shared" ref="G40" si="3">F40/E40</f>
        <v>0.1</v>
      </c>
      <c r="H40" s="45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67" t="s">
        <v>323</v>
      </c>
      <c r="J40" s="276" t="s">
        <v>324</v>
      </c>
      <c r="K40" s="102" t="str">
        <f>IFERROR(CONCATENATE(INDEX('8- Políticas de Administración '!$B$16:$F$53,MATCH('5- Identificación de Riesgos'!J40,'8- Políticas de Administración '!$C$16:$C$54,0),1)," - ",L40),"")</f>
        <v/>
      </c>
      <c r="L40" s="114">
        <f>IFERROR(VLOOKUP(INDEX('8- Políticas de Administración '!$B$16:$F$63,MATCH('5- Identificación de Riesgos'!J40,'8- Políticas de Administración '!$C$16:$C$64,0),1),'8- Políticas de Administración '!$B$16:$F$64,5,FALSE),"")</f>
        <v>2</v>
      </c>
      <c r="M40" s="462" t="str">
        <f>IFERROR(CONCATENATE(INDEX('8- Políticas de Administración '!$B$16:$F$53,MATCH(ROUND(AVERAGE(L40:L49),0),'8- Políticas de Administración '!$F$16:$F$53,0),1)," - ",ROUND(AVERAGE(L40:L49),0)),"")</f>
        <v>Menor - 2</v>
      </c>
      <c r="N40" s="465" t="str">
        <f>IFERROR(CONCATENATE(VLOOKUP((LEFT(H40,LEN(H40)-4)&amp;LEFT(M40,LEN(M40)-4)),'9- Matriz de Calor '!$D$18:$E$42,2,0)," - ",RIGHT(H40,1)*RIGHT(M40,1)),"")</f>
        <v>Moderado - 6</v>
      </c>
      <c r="O40" s="475">
        <f>RIGHT(H40,1)*RIGHT(M40,1)</f>
        <v>6</v>
      </c>
      <c r="Q40" s="468" t="s">
        <v>325</v>
      </c>
      <c r="R40" s="468"/>
      <c r="S40" s="468"/>
      <c r="T40" s="468"/>
      <c r="U40" s="468"/>
      <c r="V40" s="468"/>
    </row>
    <row r="41" spans="1:257" ht="39" customHeight="1">
      <c r="A41" s="487"/>
      <c r="B41" s="481"/>
      <c r="C41" s="481"/>
      <c r="D41" s="256" t="s">
        <v>326</v>
      </c>
      <c r="E41" s="484"/>
      <c r="F41" s="463"/>
      <c r="G41" s="457"/>
      <c r="H41" s="460"/>
      <c r="I41" s="103" t="s">
        <v>296</v>
      </c>
      <c r="J41" s="118"/>
      <c r="K41" s="103" t="str">
        <f>IFERROR(CONCATENATE(INDEX('8- Políticas de Administración '!$B$16:$F$53,MATCH('5- Identificación de Riesgos'!J41,'8- Políticas de Administración '!$C$16:$C$54,0),1)," - ",L41),"")</f>
        <v/>
      </c>
      <c r="L41" s="113" t="str">
        <f>IFERROR(VLOOKUP(INDEX('8- Políticas de Administración '!$B$16:$F$63,MATCH('5- Identificación de Riesgos'!J41,'8- Políticas de Administración '!$C$16:$C$64,0),1),'8- Políticas de Administración '!$B$16:$F$64,5,FALSE),"")</f>
        <v/>
      </c>
      <c r="M41" s="463"/>
      <c r="N41" s="466"/>
      <c r="O41" s="476"/>
      <c r="Q41" s="468"/>
      <c r="R41" s="468"/>
      <c r="S41" s="468"/>
      <c r="T41" s="468"/>
      <c r="U41" s="468"/>
      <c r="V41" s="468"/>
    </row>
    <row r="42" spans="1:257" ht="42.75" customHeight="1">
      <c r="A42" s="487"/>
      <c r="B42" s="481"/>
      <c r="C42" s="481"/>
      <c r="D42" s="250" t="s">
        <v>327</v>
      </c>
      <c r="E42" s="484"/>
      <c r="F42" s="463"/>
      <c r="G42" s="457"/>
      <c r="H42" s="460"/>
      <c r="I42" s="103"/>
      <c r="J42" s="118"/>
      <c r="K42" s="103" t="str">
        <f>IFERROR(CONCATENATE(INDEX('8- Políticas de Administración '!$B$16:$F$53,MATCH('5- Identificación de Riesgos'!J42,'8- Políticas de Administración '!$C$16:$C$54,0),1)," - ",L42),"")</f>
        <v/>
      </c>
      <c r="L42" s="113" t="str">
        <f>IFERROR(VLOOKUP(INDEX('8- Políticas de Administración '!$B$16:$F$63,MATCH('5- Identificación de Riesgos'!J42,'8- Políticas de Administración '!$C$16:$C$64,0),1),'8- Políticas de Administración '!$B$16:$F$64,5,FALSE),"")</f>
        <v/>
      </c>
      <c r="M42" s="463"/>
      <c r="N42" s="466"/>
      <c r="O42" s="476"/>
      <c r="Q42" s="468"/>
      <c r="R42" s="468"/>
      <c r="S42" s="468"/>
      <c r="T42" s="468"/>
      <c r="U42" s="468"/>
      <c r="V42" s="468"/>
    </row>
    <row r="43" spans="1:257">
      <c r="A43" s="487"/>
      <c r="B43" s="481"/>
      <c r="C43" s="481"/>
      <c r="D43" s="250"/>
      <c r="E43" s="484"/>
      <c r="F43" s="463"/>
      <c r="G43" s="457"/>
      <c r="H43" s="460"/>
      <c r="I43" s="103"/>
      <c r="J43" s="118"/>
      <c r="K43" s="103" t="str">
        <f>IFERROR(CONCATENATE(INDEX('8- Políticas de Administración '!$B$16:$F$53,MATCH('5- Identificación de Riesgos'!J43,'8- Políticas de Administración '!$C$16:$C$54,0),1)," - ",L43),"")</f>
        <v/>
      </c>
      <c r="L43" s="113" t="str">
        <f>IFERROR(VLOOKUP(INDEX('8- Políticas de Administración '!$B$16:$F$63,MATCH('5- Identificación de Riesgos'!J43,'8- Políticas de Administración '!$C$16:$C$64,0),1),'8- Políticas de Administración '!$B$16:$F$64,5,FALSE),"")</f>
        <v/>
      </c>
      <c r="M43" s="463"/>
      <c r="N43" s="466"/>
      <c r="O43" s="476"/>
      <c r="Q43" s="468"/>
      <c r="R43" s="468"/>
      <c r="S43" s="468"/>
      <c r="T43" s="468"/>
      <c r="U43" s="468"/>
      <c r="V43" s="468"/>
    </row>
    <row r="44" spans="1:257" ht="27" customHeight="1">
      <c r="A44" s="487"/>
      <c r="B44" s="481"/>
      <c r="C44" s="481"/>
      <c r="D44" s="250"/>
      <c r="E44" s="484"/>
      <c r="F44" s="463"/>
      <c r="G44" s="457"/>
      <c r="H44" s="460"/>
      <c r="I44" s="103"/>
      <c r="J44" s="118"/>
      <c r="K44" s="103" t="str">
        <f>IFERROR(CONCATENATE(INDEX('8- Políticas de Administración '!$B$16:$F$53,MATCH('5- Identificación de Riesgos'!J44,'8- Políticas de Administración '!$C$16:$C$54,0),1)," - ",L44),"")</f>
        <v/>
      </c>
      <c r="L44" s="113" t="str">
        <f>IFERROR(VLOOKUP(INDEX('8- Políticas de Administración '!$B$16:$F$63,MATCH('5- Identificación de Riesgos'!J44,'8- Políticas de Administración '!$C$16:$C$64,0),1),'8- Políticas de Administración '!$B$16:$F$64,5,FALSE),"")</f>
        <v/>
      </c>
      <c r="M44" s="463"/>
      <c r="N44" s="466"/>
      <c r="O44" s="476"/>
      <c r="Q44" s="468"/>
      <c r="R44" s="468"/>
      <c r="S44" s="468"/>
      <c r="T44" s="468"/>
      <c r="U44" s="468"/>
      <c r="V44" s="468"/>
    </row>
    <row r="45" spans="1:257">
      <c r="A45" s="487"/>
      <c r="B45" s="481"/>
      <c r="C45" s="481"/>
      <c r="D45" s="250"/>
      <c r="E45" s="484"/>
      <c r="F45" s="463"/>
      <c r="G45" s="457"/>
      <c r="H45" s="460"/>
      <c r="I45" s="103"/>
      <c r="J45" s="118"/>
      <c r="K45" s="103" t="str">
        <f>IFERROR(CONCATENATE(INDEX('8- Políticas de Administración '!$B$16:$F$53,MATCH('5- Identificación de Riesgos'!J45,'8- Políticas de Administración '!$C$16:$C$54,0),1)," - ",L45),"")</f>
        <v/>
      </c>
      <c r="L45" s="113" t="str">
        <f>IFERROR(VLOOKUP(INDEX('8- Políticas de Administración '!$B$16:$F$63,MATCH('5- Identificación de Riesgos'!J45,'8- Políticas de Administración '!$C$16:$C$64,0),1),'8- Políticas de Administración '!$B$16:$F$64,5,FALSE),"")</f>
        <v/>
      </c>
      <c r="M45" s="463"/>
      <c r="N45" s="466"/>
      <c r="O45" s="476"/>
      <c r="Q45" s="468"/>
      <c r="R45" s="468"/>
      <c r="S45" s="468"/>
      <c r="T45" s="468"/>
      <c r="U45" s="468"/>
      <c r="V45" s="468"/>
    </row>
    <row r="46" spans="1:257">
      <c r="A46" s="487"/>
      <c r="B46" s="481"/>
      <c r="C46" s="481"/>
      <c r="D46" s="250"/>
      <c r="E46" s="484"/>
      <c r="F46" s="463"/>
      <c r="G46" s="457"/>
      <c r="H46" s="460"/>
      <c r="I46" s="103"/>
      <c r="J46" s="118"/>
      <c r="K46" s="103" t="str">
        <f>IFERROR(CONCATENATE(INDEX('8- Políticas de Administración '!$B$16:$F$53,MATCH('5- Identificación de Riesgos'!J46,'8- Políticas de Administración '!$C$16:$C$54,0),1)," - ",L46),"")</f>
        <v/>
      </c>
      <c r="L46" s="113" t="str">
        <f>IFERROR(VLOOKUP(INDEX('8- Políticas de Administración '!$B$16:$F$63,MATCH('5- Identificación de Riesgos'!J46,'8- Políticas de Administración '!$C$16:$C$64,0),1),'8- Políticas de Administración '!$B$16:$F$64,5,FALSE),"")</f>
        <v/>
      </c>
      <c r="M46" s="463"/>
      <c r="N46" s="466"/>
      <c r="O46" s="476"/>
      <c r="Q46" s="468"/>
      <c r="R46" s="468"/>
      <c r="S46" s="468"/>
      <c r="T46" s="468"/>
      <c r="U46" s="468"/>
      <c r="V46" s="468"/>
    </row>
    <row r="47" spans="1:257">
      <c r="A47" s="487"/>
      <c r="B47" s="481"/>
      <c r="C47" s="481"/>
      <c r="D47" s="250"/>
      <c r="E47" s="484"/>
      <c r="F47" s="463"/>
      <c r="G47" s="457"/>
      <c r="H47" s="460"/>
      <c r="I47" s="103"/>
      <c r="J47" s="118"/>
      <c r="K47" s="103" t="str">
        <f>IFERROR(CONCATENATE(INDEX('8- Políticas de Administración '!$B$16:$F$53,MATCH('5- Identificación de Riesgos'!J47,'8- Políticas de Administración '!$C$16:$C$54,0),1)," - ",L47),"")</f>
        <v/>
      </c>
      <c r="L47" s="113" t="str">
        <f>IFERROR(VLOOKUP(INDEX('8- Políticas de Administración '!$B$16:$F$63,MATCH('5- Identificación de Riesgos'!J47,'8- Políticas de Administración '!$C$16:$C$64,0),1),'8- Políticas de Administración '!$B$16:$F$64,5,FALSE),"")</f>
        <v/>
      </c>
      <c r="M47" s="463"/>
      <c r="N47" s="466"/>
      <c r="O47" s="476"/>
      <c r="Q47" s="468"/>
      <c r="R47" s="468"/>
      <c r="S47" s="468"/>
      <c r="T47" s="468"/>
      <c r="U47" s="468"/>
      <c r="V47" s="468"/>
    </row>
    <row r="48" spans="1:257">
      <c r="A48" s="487"/>
      <c r="B48" s="481"/>
      <c r="C48" s="481"/>
      <c r="D48" s="250"/>
      <c r="E48" s="484"/>
      <c r="F48" s="463"/>
      <c r="G48" s="457"/>
      <c r="H48" s="460"/>
      <c r="I48" s="103"/>
      <c r="J48" s="118"/>
      <c r="K48" s="103" t="str">
        <f>IFERROR(CONCATENATE(INDEX('8- Políticas de Administración '!$B$16:$F$53,MATCH('5- Identificación de Riesgos'!J48,'8- Políticas de Administración '!$C$16:$C$54,0),1)," - ",L48),"")</f>
        <v/>
      </c>
      <c r="L48" s="113" t="str">
        <f>IFERROR(VLOOKUP(INDEX('8- Políticas de Administración '!$B$16:$F$63,MATCH('5- Identificación de Riesgos'!J48,'8- Políticas de Administración '!$C$16:$C$64,0),1),'8- Políticas de Administración '!$B$16:$F$64,5,FALSE),"")</f>
        <v/>
      </c>
      <c r="M48" s="463"/>
      <c r="N48" s="466"/>
      <c r="O48" s="476"/>
      <c r="Q48" s="468"/>
      <c r="R48" s="468"/>
      <c r="S48" s="468"/>
      <c r="T48" s="468"/>
      <c r="U48" s="468"/>
      <c r="V48" s="468"/>
    </row>
    <row r="49" spans="1:22" ht="15.75" thickBot="1">
      <c r="A49" s="488"/>
      <c r="B49" s="482"/>
      <c r="C49" s="482"/>
      <c r="D49" s="257"/>
      <c r="E49" s="485"/>
      <c r="F49" s="464"/>
      <c r="G49" s="458"/>
      <c r="H49" s="461"/>
      <c r="I49" s="104"/>
      <c r="J49" s="119"/>
      <c r="K49" s="104" t="str">
        <f>IFERROR(CONCATENATE(INDEX('8- Políticas de Administración '!$B$16:$F$53,MATCH('5- Identificación de Riesgos'!J49,'8- Políticas de Administración '!$C$16:$C$54,0),1)," - ",L49),"")</f>
        <v/>
      </c>
      <c r="L49" s="115" t="str">
        <f>IFERROR(VLOOKUP(INDEX('8- Políticas de Administración '!$B$16:$F$63,MATCH('5- Identificación de Riesgos'!J49,'8- Políticas de Administración '!$C$16:$C$64,0),1),'8- Políticas de Administración '!$B$16:$F$64,5,FALSE),"")</f>
        <v/>
      </c>
      <c r="M49" s="464"/>
      <c r="N49" s="467"/>
      <c r="O49" s="476"/>
      <c r="Q49" s="468"/>
      <c r="R49" s="468"/>
      <c r="S49" s="468"/>
      <c r="T49" s="468"/>
      <c r="U49" s="468"/>
      <c r="V49" s="468"/>
    </row>
    <row r="50" spans="1:22" ht="30">
      <c r="A50" s="486">
        <v>5</v>
      </c>
      <c r="B50" s="480" t="s">
        <v>328</v>
      </c>
      <c r="C50" s="480" t="s">
        <v>329</v>
      </c>
      <c r="D50" s="247" t="s">
        <v>330</v>
      </c>
      <c r="E50" s="483">
        <v>12</v>
      </c>
      <c r="F50" s="462"/>
      <c r="G50" s="456">
        <f t="shared" ref="G50" si="4">F50/E50</f>
        <v>0</v>
      </c>
      <c r="H50" s="45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2" t="s">
        <v>331</v>
      </c>
      <c r="J50" s="108" t="s">
        <v>332</v>
      </c>
      <c r="K50" s="102" t="str">
        <f>IFERROR(CONCATENATE(INDEX('8- Políticas de Administración '!$B$16:$F$53,MATCH('5- Identificación de Riesgos'!J50,'8- Políticas de Administración '!$C$16:$C$54,0),1)," - ",L50),"")</f>
        <v>Leve - 1</v>
      </c>
      <c r="L50" s="114">
        <f>IFERROR(VLOOKUP(INDEX('8- Políticas de Administración '!$B$16:$F$63,MATCH('5- Identificación de Riesgos'!J50,'8- Políticas de Administración '!$C$16:$C$64,0),1),'8- Políticas de Administración '!$B$16:$F$64,5,FALSE),"")</f>
        <v>1</v>
      </c>
      <c r="M50" s="462" t="str">
        <f>IFERROR(CONCATENATE(INDEX('8- Políticas de Administración '!$B$16:$F$53,MATCH(ROUND(AVERAGE(L50:L59),0),'8- Políticas de Administración '!$F$16:$F$53,0),1)," - ",ROUND(AVERAGE(L50:L59),0)),"")</f>
        <v>Leve - 1</v>
      </c>
      <c r="N50" s="465" t="str">
        <f>IFERROR(CONCATENATE(VLOOKUP((LEFT(H50,LEN(H50)-4)&amp;LEFT(M50,LEN(M50)-4)),'9- Matriz de Calor '!$D$18:$E$42,2,0)," - ",RIGHT(H50,1)*RIGHT(M50,1)),"")</f>
        <v>Bajo - 1</v>
      </c>
      <c r="O50" s="475">
        <f>RIGHT(H50,1)*RIGHT(M50,1)</f>
        <v>1</v>
      </c>
      <c r="Q50" s="468" t="s">
        <v>325</v>
      </c>
      <c r="R50" s="468"/>
      <c r="S50" s="468"/>
      <c r="T50" s="468"/>
      <c r="U50" s="468"/>
      <c r="V50" s="468"/>
    </row>
    <row r="51" spans="1:22" ht="30">
      <c r="A51" s="487"/>
      <c r="B51" s="481"/>
      <c r="C51" s="481"/>
      <c r="D51" s="256" t="s">
        <v>333</v>
      </c>
      <c r="E51" s="484"/>
      <c r="F51" s="463"/>
      <c r="G51" s="457"/>
      <c r="H51" s="460"/>
      <c r="I51" s="103"/>
      <c r="J51" s="118"/>
      <c r="K51" s="103" t="str">
        <f>IFERROR(CONCATENATE(INDEX('8- Políticas de Administración '!$B$16:$F$53,MATCH('5- Identificación de Riesgos'!J51,'8- Políticas de Administración '!$C$16:$C$54,0),1)," - ",L51),"")</f>
        <v/>
      </c>
      <c r="L51" s="113" t="str">
        <f>IFERROR(VLOOKUP(INDEX('8- Políticas de Administración '!$B$16:$F$63,MATCH('5- Identificación de Riesgos'!J51,'8- Políticas de Administración '!$C$16:$C$64,0),1),'8- Políticas de Administración '!$B$16:$F$64,5,FALSE),"")</f>
        <v/>
      </c>
      <c r="M51" s="463"/>
      <c r="N51" s="466"/>
      <c r="O51" s="476"/>
      <c r="Q51" s="468"/>
      <c r="R51" s="468"/>
      <c r="S51" s="468"/>
      <c r="T51" s="468"/>
      <c r="U51" s="468"/>
      <c r="V51" s="468"/>
    </row>
    <row r="52" spans="1:22">
      <c r="A52" s="487"/>
      <c r="B52" s="481"/>
      <c r="C52" s="481"/>
      <c r="D52" s="250" t="s">
        <v>334</v>
      </c>
      <c r="E52" s="484"/>
      <c r="F52" s="463"/>
      <c r="G52" s="457"/>
      <c r="H52" s="460"/>
      <c r="I52" s="103"/>
      <c r="J52" s="118"/>
      <c r="K52" s="103" t="str">
        <f>IFERROR(CONCATENATE(INDEX('8- Políticas de Administración '!$B$16:$F$53,MATCH('5- Identificación de Riesgos'!J52,'8- Políticas de Administración '!$C$16:$C$54,0),1)," - ",L52),"")</f>
        <v/>
      </c>
      <c r="L52" s="113" t="str">
        <f>IFERROR(VLOOKUP(INDEX('8- Políticas de Administración '!$B$16:$F$63,MATCH('5- Identificación de Riesgos'!J52,'8- Políticas de Administración '!$C$16:$C$64,0),1),'8- Políticas de Administración '!$B$16:$F$64,5,FALSE),"")</f>
        <v/>
      </c>
      <c r="M52" s="463"/>
      <c r="N52" s="466"/>
      <c r="O52" s="476"/>
      <c r="Q52" s="468"/>
      <c r="R52" s="468"/>
      <c r="S52" s="468"/>
      <c r="T52" s="468"/>
      <c r="U52" s="468"/>
      <c r="V52" s="468"/>
    </row>
    <row r="53" spans="1:22">
      <c r="A53" s="487"/>
      <c r="B53" s="481"/>
      <c r="C53" s="481"/>
      <c r="D53" s="250" t="s">
        <v>335</v>
      </c>
      <c r="E53" s="484"/>
      <c r="F53" s="463"/>
      <c r="G53" s="457"/>
      <c r="H53" s="460"/>
      <c r="I53" s="103"/>
      <c r="J53" s="118"/>
      <c r="K53" s="103" t="str">
        <f>IFERROR(CONCATENATE(INDEX('8- Políticas de Administración '!$B$16:$F$53,MATCH('5- Identificación de Riesgos'!J53,'8- Políticas de Administración '!$C$16:$C$54,0),1)," - ",L53),"")</f>
        <v/>
      </c>
      <c r="L53" s="113" t="str">
        <f>IFERROR(VLOOKUP(INDEX('8- Políticas de Administración '!$B$16:$F$63,MATCH('5- Identificación de Riesgos'!J53,'8- Políticas de Administración '!$C$16:$C$64,0),1),'8- Políticas de Administración '!$B$16:$F$64,5,FALSE),"")</f>
        <v/>
      </c>
      <c r="M53" s="463"/>
      <c r="N53" s="466"/>
      <c r="O53" s="476"/>
      <c r="Q53" s="468"/>
      <c r="R53" s="468"/>
      <c r="S53" s="468"/>
      <c r="T53" s="468"/>
      <c r="U53" s="468"/>
      <c r="V53" s="468"/>
    </row>
    <row r="54" spans="1:22">
      <c r="A54" s="487"/>
      <c r="B54" s="481"/>
      <c r="C54" s="481"/>
      <c r="D54" s="250"/>
      <c r="E54" s="484"/>
      <c r="F54" s="463"/>
      <c r="G54" s="457"/>
      <c r="H54" s="460"/>
      <c r="I54" s="103"/>
      <c r="J54" s="118"/>
      <c r="K54" s="103" t="str">
        <f>IFERROR(CONCATENATE(INDEX('8- Políticas de Administración '!$B$16:$F$53,MATCH('5- Identificación de Riesgos'!J54,'8- Políticas de Administración '!$C$16:$C$54,0),1)," - ",L54),"")</f>
        <v/>
      </c>
      <c r="L54" s="113" t="str">
        <f>IFERROR(VLOOKUP(INDEX('8- Políticas de Administración '!$B$16:$F$63,MATCH('5- Identificación de Riesgos'!J54,'8- Políticas de Administración '!$C$16:$C$64,0),1),'8- Políticas de Administración '!$B$16:$F$64,5,FALSE),"")</f>
        <v/>
      </c>
      <c r="M54" s="463"/>
      <c r="N54" s="466"/>
      <c r="O54" s="476"/>
      <c r="Q54" s="468"/>
      <c r="R54" s="468"/>
      <c r="S54" s="468"/>
      <c r="T54" s="468"/>
      <c r="U54" s="468"/>
      <c r="V54" s="468"/>
    </row>
    <row r="55" spans="1:22">
      <c r="A55" s="487"/>
      <c r="B55" s="481"/>
      <c r="C55" s="481"/>
      <c r="D55" s="250"/>
      <c r="E55" s="484"/>
      <c r="F55" s="463"/>
      <c r="G55" s="457"/>
      <c r="H55" s="460"/>
      <c r="I55" s="103"/>
      <c r="J55" s="118"/>
      <c r="K55" s="103" t="str">
        <f>IFERROR(CONCATENATE(INDEX('8- Políticas de Administración '!$B$16:$F$53,MATCH('5- Identificación de Riesgos'!J55,'8- Políticas de Administración '!$C$16:$C$54,0),1)," - ",L55),"")</f>
        <v/>
      </c>
      <c r="L55" s="113" t="str">
        <f>IFERROR(VLOOKUP(INDEX('8- Políticas de Administración '!$B$16:$F$63,MATCH('5- Identificación de Riesgos'!J55,'8- Políticas de Administración '!$C$16:$C$64,0),1),'8- Políticas de Administración '!$B$16:$F$64,5,FALSE),"")</f>
        <v/>
      </c>
      <c r="M55" s="463"/>
      <c r="N55" s="466"/>
      <c r="O55" s="476"/>
      <c r="Q55" s="468"/>
      <c r="R55" s="468"/>
      <c r="S55" s="468"/>
      <c r="T55" s="468"/>
      <c r="U55" s="468"/>
      <c r="V55" s="468"/>
    </row>
    <row r="56" spans="1:22">
      <c r="A56" s="487"/>
      <c r="B56" s="481"/>
      <c r="C56" s="481"/>
      <c r="D56" s="250"/>
      <c r="E56" s="484"/>
      <c r="F56" s="463"/>
      <c r="G56" s="457"/>
      <c r="H56" s="460"/>
      <c r="I56" s="103"/>
      <c r="J56" s="118"/>
      <c r="K56" s="103" t="str">
        <f>IFERROR(CONCATENATE(INDEX('8- Políticas de Administración '!$B$16:$F$53,MATCH('5- Identificación de Riesgos'!J56,'8- Políticas de Administración '!$C$16:$C$54,0),1)," - ",L56),"")</f>
        <v/>
      </c>
      <c r="L56" s="113" t="str">
        <f>IFERROR(VLOOKUP(INDEX('8- Políticas de Administración '!$B$16:$F$63,MATCH('5- Identificación de Riesgos'!J56,'8- Políticas de Administración '!$C$16:$C$64,0),1),'8- Políticas de Administración '!$B$16:$F$64,5,FALSE),"")</f>
        <v/>
      </c>
      <c r="M56" s="463"/>
      <c r="N56" s="466"/>
      <c r="O56" s="476"/>
      <c r="Q56" s="468"/>
      <c r="R56" s="468"/>
      <c r="S56" s="468"/>
      <c r="T56" s="468"/>
      <c r="U56" s="468"/>
      <c r="V56" s="468"/>
    </row>
    <row r="57" spans="1:22">
      <c r="A57" s="487"/>
      <c r="B57" s="481"/>
      <c r="C57" s="481"/>
      <c r="D57" s="250"/>
      <c r="E57" s="484"/>
      <c r="F57" s="463"/>
      <c r="G57" s="457"/>
      <c r="H57" s="460"/>
      <c r="I57" s="103"/>
      <c r="J57" s="118"/>
      <c r="K57" s="103" t="str">
        <f>IFERROR(CONCATENATE(INDEX('8- Políticas de Administración '!$B$16:$F$53,MATCH('5- Identificación de Riesgos'!J57,'8- Políticas de Administración '!$C$16:$C$54,0),1)," - ",L57),"")</f>
        <v/>
      </c>
      <c r="L57" s="113" t="str">
        <f>IFERROR(VLOOKUP(INDEX('8- Políticas de Administración '!$B$16:$F$63,MATCH('5- Identificación de Riesgos'!J57,'8- Políticas de Administración '!$C$16:$C$64,0),1),'8- Políticas de Administración '!$B$16:$F$64,5,FALSE),"")</f>
        <v/>
      </c>
      <c r="M57" s="463"/>
      <c r="N57" s="466"/>
      <c r="O57" s="476"/>
      <c r="Q57" s="468"/>
      <c r="R57" s="468"/>
      <c r="S57" s="468"/>
      <c r="T57" s="468"/>
      <c r="U57" s="468"/>
      <c r="V57" s="468"/>
    </row>
    <row r="58" spans="1:22">
      <c r="A58" s="487"/>
      <c r="B58" s="481"/>
      <c r="C58" s="481"/>
      <c r="D58" s="250"/>
      <c r="E58" s="484"/>
      <c r="F58" s="463"/>
      <c r="G58" s="457"/>
      <c r="H58" s="460"/>
      <c r="I58" s="103"/>
      <c r="J58" s="118"/>
      <c r="K58" s="103" t="str">
        <f>IFERROR(CONCATENATE(INDEX('8- Políticas de Administración '!$B$16:$F$53,MATCH('5- Identificación de Riesgos'!J58,'8- Políticas de Administración '!$C$16:$C$54,0),1)," - ",L58),"")</f>
        <v/>
      </c>
      <c r="L58" s="113" t="str">
        <f>IFERROR(VLOOKUP(INDEX('8- Políticas de Administración '!$B$16:$F$63,MATCH('5- Identificación de Riesgos'!J58,'8- Políticas de Administración '!$C$16:$C$64,0),1),'8- Políticas de Administración '!$B$16:$F$64,5,FALSE),"")</f>
        <v/>
      </c>
      <c r="M58" s="463"/>
      <c r="N58" s="466"/>
      <c r="O58" s="476"/>
      <c r="Q58" s="468"/>
      <c r="R58" s="468"/>
      <c r="S58" s="468"/>
      <c r="T58" s="468"/>
      <c r="U58" s="468"/>
      <c r="V58" s="468"/>
    </row>
    <row r="59" spans="1:22" ht="15.75" thickBot="1">
      <c r="A59" s="488"/>
      <c r="B59" s="482"/>
      <c r="C59" s="482"/>
      <c r="D59" s="257"/>
      <c r="E59" s="485"/>
      <c r="F59" s="464"/>
      <c r="G59" s="458"/>
      <c r="H59" s="461"/>
      <c r="I59" s="104"/>
      <c r="J59" s="119"/>
      <c r="K59" s="104" t="str">
        <f>IFERROR(CONCATENATE(INDEX('8- Políticas de Administración '!$B$16:$F$53,MATCH('5- Identificación de Riesgos'!J59,'8- Políticas de Administración '!$C$16:$C$54,0),1)," - ",L59),"")</f>
        <v/>
      </c>
      <c r="L59" s="115" t="str">
        <f>IFERROR(VLOOKUP(INDEX('8- Políticas de Administración '!$B$16:$F$63,MATCH('5- Identificación de Riesgos'!J59,'8- Políticas de Administración '!$C$16:$C$64,0),1),'8- Políticas de Administración '!$B$16:$F$64,5,FALSE),"")</f>
        <v/>
      </c>
      <c r="M59" s="464"/>
      <c r="N59" s="467"/>
      <c r="O59" s="476"/>
      <c r="Q59" s="468"/>
      <c r="R59" s="468"/>
      <c r="S59" s="468"/>
      <c r="T59" s="468"/>
      <c r="U59" s="468"/>
      <c r="V59" s="468"/>
    </row>
    <row r="60" spans="1:22" ht="21" customHeight="1">
      <c r="A60" s="486">
        <v>6</v>
      </c>
      <c r="B60" s="480" t="s">
        <v>336</v>
      </c>
      <c r="C60" s="480" t="s">
        <v>337</v>
      </c>
      <c r="D60" s="258" t="s">
        <v>338</v>
      </c>
      <c r="E60" s="483">
        <v>100</v>
      </c>
      <c r="F60" s="462">
        <v>1</v>
      </c>
      <c r="G60" s="456">
        <f t="shared" ref="G60" si="5">F60/E60</f>
        <v>0.01</v>
      </c>
      <c r="H60" s="45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2" t="s">
        <v>331</v>
      </c>
      <c r="J60" s="108" t="s">
        <v>332</v>
      </c>
      <c r="K60" s="102" t="str">
        <f>IFERROR(CONCATENATE(INDEX('8- Políticas de Administración '!$B$16:$F$53,MATCH('5- Identificación de Riesgos'!J60,'8- Políticas de Administración '!$C$16:$C$54,0),1)," - ",L60),"")</f>
        <v>Leve - 1</v>
      </c>
      <c r="L60" s="114">
        <f>IFERROR(VLOOKUP(INDEX('8- Políticas de Administración '!$B$16:$F$63,MATCH('5- Identificación de Riesgos'!J60,'8- Políticas de Administración '!$C$16:$C$64,0),1),'8- Políticas de Administración '!$B$16:$F$64,5,FALSE),"")</f>
        <v>1</v>
      </c>
      <c r="M60" s="462" t="str">
        <f>IFERROR(CONCATENATE(INDEX('8- Políticas de Administración '!$B$16:$F$53,MATCH(ROUND(AVERAGE(L60:L69),0),'8- Políticas de Administración '!$F$16:$F$53,0),1)," - ",ROUND(AVERAGE(L60:L69),0)),"")</f>
        <v>Leve - 1</v>
      </c>
      <c r="N60" s="465" t="str">
        <f>IFERROR(CONCATENATE(VLOOKUP((LEFT(H60,LEN(H60)-4)&amp;LEFT(M60,LEN(M60)-4)),'9- Matriz de Calor '!$D$18:$E$42,2,0)," - ",RIGHT(H60,1)*RIGHT(M60,1)),"")</f>
        <v>Bajo - 1</v>
      </c>
      <c r="O60" s="475">
        <f>RIGHT(H60,1)*RIGHT(M60,1)</f>
        <v>1</v>
      </c>
      <c r="Q60" s="468" t="s">
        <v>325</v>
      </c>
      <c r="R60" s="468"/>
      <c r="S60" s="468"/>
      <c r="T60" s="468"/>
      <c r="U60" s="468"/>
      <c r="V60" s="468"/>
    </row>
    <row r="61" spans="1:22" ht="21" customHeight="1">
      <c r="A61" s="487"/>
      <c r="B61" s="481"/>
      <c r="C61" s="481"/>
      <c r="D61" s="259" t="s">
        <v>339</v>
      </c>
      <c r="E61" s="484"/>
      <c r="F61" s="463"/>
      <c r="G61" s="457"/>
      <c r="H61" s="460"/>
      <c r="I61" s="103"/>
      <c r="J61" s="118"/>
      <c r="K61" s="103" t="str">
        <f>IFERROR(CONCATENATE(INDEX('8- Políticas de Administración '!$B$16:$F$53,MATCH('5- Identificación de Riesgos'!J61,'8- Políticas de Administración '!$C$16:$C$54,0),1)," - ",L61),"")</f>
        <v/>
      </c>
      <c r="L61" s="113" t="str">
        <f>IFERROR(VLOOKUP(INDEX('8- Políticas de Administración '!$B$16:$F$63,MATCH('5- Identificación de Riesgos'!J61,'8- Políticas de Administración '!$C$16:$C$64,0),1),'8- Políticas de Administración '!$B$16:$F$64,5,FALSE),"")</f>
        <v/>
      </c>
      <c r="M61" s="463"/>
      <c r="N61" s="466"/>
      <c r="O61" s="476"/>
      <c r="Q61" s="468"/>
      <c r="R61" s="468"/>
      <c r="S61" s="468"/>
      <c r="T61" s="468"/>
      <c r="U61" s="468"/>
      <c r="V61" s="468"/>
    </row>
    <row r="62" spans="1:22" ht="25.5" customHeight="1">
      <c r="A62" s="487"/>
      <c r="B62" s="481"/>
      <c r="C62" s="481"/>
      <c r="D62" s="259" t="s">
        <v>340</v>
      </c>
      <c r="E62" s="484"/>
      <c r="F62" s="463"/>
      <c r="G62" s="457"/>
      <c r="H62" s="460"/>
      <c r="I62" s="103"/>
      <c r="J62" s="118"/>
      <c r="K62" s="103" t="str">
        <f>IFERROR(CONCATENATE(INDEX('8- Políticas de Administración '!$B$16:$F$53,MATCH('5- Identificación de Riesgos'!J62,'8- Políticas de Administración '!$C$16:$C$54,0),1)," - ",L62),"")</f>
        <v/>
      </c>
      <c r="L62" s="113" t="str">
        <f>IFERROR(VLOOKUP(INDEX('8- Políticas de Administración '!$B$16:$F$63,MATCH('5- Identificación de Riesgos'!J62,'8- Políticas de Administración '!$C$16:$C$64,0),1),'8- Políticas de Administración '!$B$16:$F$64,5,FALSE),"")</f>
        <v/>
      </c>
      <c r="M62" s="463"/>
      <c r="N62" s="466"/>
      <c r="O62" s="476"/>
      <c r="Q62" s="468"/>
      <c r="R62" s="468"/>
      <c r="S62" s="468"/>
      <c r="T62" s="468"/>
      <c r="U62" s="468"/>
      <c r="V62" s="468"/>
    </row>
    <row r="63" spans="1:22">
      <c r="A63" s="487"/>
      <c r="B63" s="481"/>
      <c r="C63" s="481"/>
      <c r="D63" s="260"/>
      <c r="E63" s="484"/>
      <c r="F63" s="463"/>
      <c r="G63" s="457"/>
      <c r="H63" s="460"/>
      <c r="I63" s="103"/>
      <c r="J63" s="118"/>
      <c r="K63" s="103" t="str">
        <f>IFERROR(CONCATENATE(INDEX('8- Políticas de Administración '!$B$16:$F$53,MATCH('5- Identificación de Riesgos'!J63,'8- Políticas de Administración '!$C$16:$C$54,0),1)," - ",L63),"")</f>
        <v/>
      </c>
      <c r="L63" s="113" t="str">
        <f>IFERROR(VLOOKUP(INDEX('8- Políticas de Administración '!$B$16:$F$63,MATCH('5- Identificación de Riesgos'!J63,'8- Políticas de Administración '!$C$16:$C$64,0),1),'8- Políticas de Administración '!$B$16:$F$64,5,FALSE),"")</f>
        <v/>
      </c>
      <c r="M63" s="463"/>
      <c r="N63" s="466"/>
      <c r="O63" s="476"/>
      <c r="Q63" s="468"/>
      <c r="R63" s="468"/>
      <c r="S63" s="468"/>
      <c r="T63" s="468"/>
      <c r="U63" s="468"/>
      <c r="V63" s="468"/>
    </row>
    <row r="64" spans="1:22">
      <c r="A64" s="487"/>
      <c r="B64" s="481"/>
      <c r="C64" s="481"/>
      <c r="D64" s="259"/>
      <c r="E64" s="484"/>
      <c r="F64" s="463"/>
      <c r="G64" s="457"/>
      <c r="H64" s="460"/>
      <c r="I64" s="103"/>
      <c r="J64" s="118"/>
      <c r="K64" s="103" t="str">
        <f>IFERROR(CONCATENATE(INDEX('8- Políticas de Administración '!$B$16:$F$53,MATCH('5- Identificación de Riesgos'!J64,'8- Políticas de Administración '!$C$16:$C$54,0),1)," - ",L64),"")</f>
        <v/>
      </c>
      <c r="L64" s="113" t="str">
        <f>IFERROR(VLOOKUP(INDEX('8- Políticas de Administración '!$B$16:$F$63,MATCH('5- Identificación de Riesgos'!J64,'8- Políticas de Administración '!$C$16:$C$64,0),1),'8- Políticas de Administración '!$B$16:$F$64,5,FALSE),"")</f>
        <v/>
      </c>
      <c r="M64" s="463"/>
      <c r="N64" s="466"/>
      <c r="O64" s="476"/>
      <c r="Q64" s="468"/>
      <c r="R64" s="468"/>
      <c r="S64" s="468"/>
      <c r="T64" s="468"/>
      <c r="U64" s="468"/>
      <c r="V64" s="468"/>
    </row>
    <row r="65" spans="1:258">
      <c r="A65" s="487"/>
      <c r="B65" s="481"/>
      <c r="C65" s="481"/>
      <c r="D65" s="259"/>
      <c r="E65" s="484"/>
      <c r="F65" s="463"/>
      <c r="G65" s="457"/>
      <c r="H65" s="460"/>
      <c r="I65" s="103"/>
      <c r="J65" s="118"/>
      <c r="K65" s="103" t="str">
        <f>IFERROR(CONCATENATE(INDEX('8- Políticas de Administración '!$B$16:$F$53,MATCH('5- Identificación de Riesgos'!J65,'8- Políticas de Administración '!$C$16:$C$54,0),1)," - ",L65),"")</f>
        <v/>
      </c>
      <c r="L65" s="113" t="str">
        <f>IFERROR(VLOOKUP(INDEX('8- Políticas de Administración '!$B$16:$F$63,MATCH('5- Identificación de Riesgos'!J65,'8- Políticas de Administración '!$C$16:$C$64,0),1),'8- Políticas de Administración '!$B$16:$F$64,5,FALSE),"")</f>
        <v/>
      </c>
      <c r="M65" s="463"/>
      <c r="N65" s="466"/>
      <c r="O65" s="476"/>
      <c r="Q65" s="468"/>
      <c r="R65" s="468"/>
      <c r="S65" s="468"/>
      <c r="T65" s="468"/>
      <c r="U65" s="468"/>
      <c r="V65" s="468"/>
    </row>
    <row r="66" spans="1:258">
      <c r="A66" s="487"/>
      <c r="B66" s="481"/>
      <c r="C66" s="481"/>
      <c r="D66" s="259"/>
      <c r="E66" s="484"/>
      <c r="F66" s="463"/>
      <c r="G66" s="457"/>
      <c r="H66" s="460"/>
      <c r="I66" s="103"/>
      <c r="J66" s="118"/>
      <c r="K66" s="103" t="str">
        <f>IFERROR(CONCATENATE(INDEX('8- Políticas de Administración '!$B$16:$F$53,MATCH('5- Identificación de Riesgos'!J66,'8- Políticas de Administración '!$C$16:$C$54,0),1)," - ",L66),"")</f>
        <v/>
      </c>
      <c r="L66" s="113" t="str">
        <f>IFERROR(VLOOKUP(INDEX('8- Políticas de Administración '!$B$16:$F$63,MATCH('5- Identificación de Riesgos'!J66,'8- Políticas de Administración '!$C$16:$C$64,0),1),'8- Políticas de Administración '!$B$16:$F$64,5,FALSE),"")</f>
        <v/>
      </c>
      <c r="M66" s="463"/>
      <c r="N66" s="466"/>
      <c r="O66" s="476"/>
      <c r="Q66" s="468"/>
      <c r="R66" s="468"/>
      <c r="S66" s="468"/>
      <c r="T66" s="468"/>
      <c r="U66" s="468"/>
      <c r="V66" s="468"/>
    </row>
    <row r="67" spans="1:258">
      <c r="A67" s="487"/>
      <c r="B67" s="481"/>
      <c r="C67" s="481"/>
      <c r="D67" s="260"/>
      <c r="E67" s="484"/>
      <c r="F67" s="463"/>
      <c r="G67" s="457"/>
      <c r="H67" s="460"/>
      <c r="I67" s="103"/>
      <c r="J67" s="118"/>
      <c r="K67" s="103" t="str">
        <f>IFERROR(CONCATENATE(INDEX('8- Políticas de Administración '!$B$16:$F$53,MATCH('5- Identificación de Riesgos'!J67,'8- Políticas de Administración '!$C$16:$C$54,0),1)," - ",L67),"")</f>
        <v/>
      </c>
      <c r="L67" s="113" t="str">
        <f>IFERROR(VLOOKUP(INDEX('8- Políticas de Administración '!$B$16:$F$63,MATCH('5- Identificación de Riesgos'!J67,'8- Políticas de Administración '!$C$16:$C$64,0),1),'8- Políticas de Administración '!$B$16:$F$64,5,FALSE),"")</f>
        <v/>
      </c>
      <c r="M67" s="463"/>
      <c r="N67" s="466"/>
      <c r="O67" s="476"/>
      <c r="Q67" s="468"/>
      <c r="R67" s="468"/>
      <c r="S67" s="468"/>
      <c r="T67" s="468"/>
      <c r="U67" s="468"/>
      <c r="V67" s="468"/>
    </row>
    <row r="68" spans="1:258">
      <c r="A68" s="487"/>
      <c r="B68" s="481"/>
      <c r="C68" s="481"/>
      <c r="D68" s="260"/>
      <c r="E68" s="484"/>
      <c r="F68" s="463"/>
      <c r="G68" s="457"/>
      <c r="H68" s="460"/>
      <c r="I68" s="103"/>
      <c r="J68" s="118"/>
      <c r="K68" s="103" t="str">
        <f>IFERROR(CONCATENATE(INDEX('8- Políticas de Administración '!$B$16:$F$53,MATCH('5- Identificación de Riesgos'!J68,'8- Políticas de Administración '!$C$16:$C$54,0),1)," - ",L68),"")</f>
        <v/>
      </c>
      <c r="L68" s="113" t="str">
        <f>IFERROR(VLOOKUP(INDEX('8- Políticas de Administración '!$B$16:$F$63,MATCH('5- Identificación de Riesgos'!J68,'8- Políticas de Administración '!$C$16:$C$64,0),1),'8- Políticas de Administración '!$B$16:$F$64,5,FALSE),"")</f>
        <v/>
      </c>
      <c r="M68" s="463"/>
      <c r="N68" s="466"/>
      <c r="O68" s="476"/>
      <c r="Q68" s="468"/>
      <c r="R68" s="468"/>
      <c r="S68" s="468"/>
      <c r="T68" s="468"/>
      <c r="U68" s="468"/>
      <c r="V68" s="468"/>
    </row>
    <row r="69" spans="1:258" ht="15.75" thickBot="1">
      <c r="A69" s="488"/>
      <c r="B69" s="482"/>
      <c r="C69" s="482"/>
      <c r="D69" s="261"/>
      <c r="E69" s="485"/>
      <c r="F69" s="464"/>
      <c r="G69" s="458"/>
      <c r="H69" s="461"/>
      <c r="I69" s="104"/>
      <c r="J69" s="119"/>
      <c r="K69" s="104" t="str">
        <f>IFERROR(CONCATENATE(INDEX('8- Políticas de Administración '!$B$16:$F$53,MATCH('5- Identificación de Riesgos'!J69,'8- Políticas de Administración '!$C$16:$C$54,0),1)," - ",L69),"")</f>
        <v/>
      </c>
      <c r="L69" s="115" t="str">
        <f>IFERROR(VLOOKUP(INDEX('8- Políticas de Administración '!$B$16:$F$63,MATCH('5- Identificación de Riesgos'!J69,'8- Políticas de Administración '!$C$16:$C$64,0),1),'8- Políticas de Administración '!$B$16:$F$64,5,FALSE),"")</f>
        <v/>
      </c>
      <c r="M69" s="464"/>
      <c r="N69" s="467"/>
      <c r="O69" s="476"/>
      <c r="Q69" s="468"/>
      <c r="R69" s="468"/>
      <c r="S69" s="468"/>
      <c r="T69" s="468"/>
      <c r="U69" s="468"/>
      <c r="V69" s="468"/>
    </row>
    <row r="70" spans="1:258" ht="45">
      <c r="A70" s="486">
        <v>7</v>
      </c>
      <c r="B70" s="480" t="s">
        <v>341</v>
      </c>
      <c r="C70" s="262" t="s">
        <v>342</v>
      </c>
      <c r="D70" s="258" t="s">
        <v>343</v>
      </c>
      <c r="E70" s="483">
        <v>12</v>
      </c>
      <c r="F70" s="462">
        <v>0.06</v>
      </c>
      <c r="G70" s="539">
        <f t="shared" ref="G70" si="6">F70/E70</f>
        <v>5.0000000000000001E-3</v>
      </c>
      <c r="H70" s="45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02" t="s">
        <v>296</v>
      </c>
      <c r="J70" s="108" t="s">
        <v>344</v>
      </c>
      <c r="K70" s="102" t="str">
        <f>IFERROR(CONCATENATE(INDEX('8- Políticas de Administración '!$B$16:$F$53,MATCH('5- Identificación de Riesgos'!J70,'8- Políticas de Administración '!$C$16:$C$54,0),1)," - ",L70),"")</f>
        <v>Mayor - 4</v>
      </c>
      <c r="L70" s="114">
        <f>IFERROR(VLOOKUP(INDEX('8- Políticas de Administración '!$B$16:$F$63,MATCH('5- Identificación de Riesgos'!J70,'8- Políticas de Administración '!$C$16:$C$64,0),1),'8- Políticas de Administración '!$B$16:$F$64,5,FALSE),"")</f>
        <v>4</v>
      </c>
      <c r="M70" s="462" t="str">
        <f>IFERROR(CONCATENATE(INDEX('8- Políticas de Administración '!$B$16:$F$53,MATCH(ROUND(AVERAGE(L70:L79),0),'8- Políticas de Administración '!$F$16:$F$53,0),1)," - ",ROUND(AVERAGE(L70:L79),0)),"")</f>
        <v>Mayor - 4</v>
      </c>
      <c r="N70" s="465" t="str">
        <f>IFERROR(CONCATENATE(VLOOKUP((LEFT(H70,LEN(H70)-4)&amp;LEFT(M70,LEN(M70)-4)),'9- Matriz de Calor '!$D$18:$E$42,2,0)," - ",RIGHT(H70,1)*RIGHT(M70,1)),"")</f>
        <v>Alto  - 4</v>
      </c>
      <c r="O70" s="475">
        <f>RIGHT(H70,1)*RIGHT(M70,1)</f>
        <v>4</v>
      </c>
      <c r="Q70" s="468" t="s">
        <v>325</v>
      </c>
      <c r="R70" s="468"/>
      <c r="S70" s="468"/>
      <c r="T70" s="468"/>
      <c r="U70" s="468"/>
      <c r="V70" s="468"/>
    </row>
    <row r="71" spans="1:258">
      <c r="A71" s="487"/>
      <c r="B71" s="481"/>
      <c r="C71" s="263"/>
      <c r="D71" s="259" t="s">
        <v>345</v>
      </c>
      <c r="E71" s="484"/>
      <c r="F71" s="463"/>
      <c r="G71" s="540"/>
      <c r="H71" s="460"/>
      <c r="I71" s="103"/>
      <c r="J71" s="118"/>
      <c r="K71" s="103" t="str">
        <f>IFERROR(CONCATENATE(INDEX('8- Políticas de Administración '!$B$16:$F$53,MATCH('5- Identificación de Riesgos'!J71,'8- Políticas de Administración '!$C$16:$C$54,0),1)," - ",L71),"")</f>
        <v/>
      </c>
      <c r="L71" s="113" t="str">
        <f>IFERROR(VLOOKUP(INDEX('8- Políticas de Administración '!$B$16:$F$63,MATCH('5- Identificación de Riesgos'!J71,'8- Políticas de Administración '!$C$16:$C$64,0),1),'8- Políticas de Administración '!$B$16:$F$64,5,FALSE),"")</f>
        <v/>
      </c>
      <c r="M71" s="463"/>
      <c r="N71" s="466"/>
      <c r="O71" s="476"/>
      <c r="Q71" s="468"/>
      <c r="R71" s="468"/>
      <c r="S71" s="468"/>
      <c r="T71" s="468"/>
      <c r="U71" s="468"/>
      <c r="V71" s="468"/>
    </row>
    <row r="72" spans="1:258">
      <c r="A72" s="487"/>
      <c r="B72" s="481"/>
      <c r="C72" s="263"/>
      <c r="D72" s="259" t="s">
        <v>346</v>
      </c>
      <c r="E72" s="484"/>
      <c r="F72" s="463"/>
      <c r="G72" s="540"/>
      <c r="H72" s="460"/>
      <c r="I72" s="103"/>
      <c r="J72" s="118"/>
      <c r="K72" s="103" t="str">
        <f>IFERROR(CONCATENATE(INDEX('8- Políticas de Administración '!$B$16:$F$53,MATCH('5- Identificación de Riesgos'!J72,'8- Políticas de Administración '!$C$16:$C$54,0),1)," - ",L72),"")</f>
        <v/>
      </c>
      <c r="L72" s="113" t="str">
        <f>IFERROR(VLOOKUP(INDEX('8- Políticas de Administración '!$B$16:$F$63,MATCH('5- Identificación de Riesgos'!J72,'8- Políticas de Administración '!$C$16:$C$64,0),1),'8- Políticas de Administración '!$B$16:$F$64,5,FALSE),"")</f>
        <v/>
      </c>
      <c r="M72" s="463"/>
      <c r="N72" s="466"/>
      <c r="O72" s="476"/>
      <c r="Q72" s="468"/>
      <c r="R72" s="468"/>
      <c r="S72" s="468"/>
      <c r="T72" s="468"/>
      <c r="U72" s="468"/>
      <c r="V72" s="468"/>
    </row>
    <row r="73" spans="1:258">
      <c r="A73" s="487"/>
      <c r="B73" s="481"/>
      <c r="C73" s="263"/>
      <c r="D73" s="260" t="s">
        <v>347</v>
      </c>
      <c r="E73" s="484"/>
      <c r="F73" s="463"/>
      <c r="G73" s="540"/>
      <c r="H73" s="460"/>
      <c r="I73" s="103"/>
      <c r="J73" s="118"/>
      <c r="K73" s="103" t="str">
        <f>IFERROR(CONCATENATE(INDEX('8- Políticas de Administración '!$B$16:$F$53,MATCH('5- Identificación de Riesgos'!J73,'8- Políticas de Administración '!$C$16:$C$54,0),1)," - ",L73),"")</f>
        <v/>
      </c>
      <c r="L73" s="113" t="str">
        <f>IFERROR(VLOOKUP(INDEX('8- Políticas de Administración '!$B$16:$F$63,MATCH('5- Identificación de Riesgos'!J73,'8- Políticas de Administración '!$C$16:$C$64,0),1),'8- Políticas de Administración '!$B$16:$F$64,5,FALSE),"")</f>
        <v/>
      </c>
      <c r="M73" s="463"/>
      <c r="N73" s="466"/>
      <c r="O73" s="476"/>
      <c r="Q73" s="468"/>
      <c r="R73" s="468"/>
      <c r="S73" s="468"/>
      <c r="T73" s="468"/>
      <c r="U73" s="468"/>
      <c r="V73" s="468"/>
    </row>
    <row r="74" spans="1:258">
      <c r="A74" s="487"/>
      <c r="B74" s="481"/>
      <c r="C74" s="263"/>
      <c r="D74" s="259" t="s">
        <v>348</v>
      </c>
      <c r="E74" s="484"/>
      <c r="F74" s="463"/>
      <c r="G74" s="540"/>
      <c r="H74" s="460"/>
      <c r="I74" s="103"/>
      <c r="J74" s="118"/>
      <c r="K74" s="103" t="str">
        <f>IFERROR(CONCATENATE(INDEX('8- Políticas de Administración '!$B$16:$F$53,MATCH('5- Identificación de Riesgos'!J74,'8- Políticas de Administración '!$C$16:$C$54,0),1)," - ",L74),"")</f>
        <v/>
      </c>
      <c r="L74" s="113" t="str">
        <f>IFERROR(VLOOKUP(INDEX('8- Políticas de Administración '!$B$16:$F$63,MATCH('5- Identificación de Riesgos'!J74,'8- Políticas de Administración '!$C$16:$C$64,0),1),'8- Políticas de Administración '!$B$16:$F$64,5,FALSE),"")</f>
        <v/>
      </c>
      <c r="M74" s="463"/>
      <c r="N74" s="466"/>
      <c r="O74" s="476"/>
      <c r="Q74" s="468"/>
      <c r="R74" s="468"/>
      <c r="S74" s="468"/>
      <c r="T74" s="468"/>
      <c r="U74" s="468"/>
      <c r="V74" s="468"/>
    </row>
    <row r="75" spans="1:258">
      <c r="A75" s="487"/>
      <c r="B75" s="481"/>
      <c r="C75" s="263"/>
      <c r="D75" s="259"/>
      <c r="E75" s="484"/>
      <c r="F75" s="463"/>
      <c r="G75" s="540"/>
      <c r="H75" s="460"/>
      <c r="I75" s="103"/>
      <c r="J75" s="118"/>
      <c r="K75" s="103" t="str">
        <f>IFERROR(CONCATENATE(INDEX('8- Políticas de Administración '!$B$16:$F$53,MATCH('5- Identificación de Riesgos'!J75,'8- Políticas de Administración '!$C$16:$C$54,0),1)," - ",L75),"")</f>
        <v/>
      </c>
      <c r="L75" s="113" t="str">
        <f>IFERROR(VLOOKUP(INDEX('8- Políticas de Administración '!$B$16:$F$63,MATCH('5- Identificación de Riesgos'!J75,'8- Políticas de Administración '!$C$16:$C$64,0),1),'8- Políticas de Administración '!$B$16:$F$64,5,FALSE),"")</f>
        <v/>
      </c>
      <c r="M75" s="463"/>
      <c r="N75" s="466"/>
      <c r="O75" s="476"/>
      <c r="Q75" s="468"/>
      <c r="R75" s="468"/>
      <c r="S75" s="468"/>
      <c r="T75" s="468"/>
      <c r="U75" s="468"/>
      <c r="V75" s="468"/>
    </row>
    <row r="76" spans="1:258">
      <c r="A76" s="487"/>
      <c r="B76" s="481"/>
      <c r="C76" s="263"/>
      <c r="D76" s="259"/>
      <c r="E76" s="484"/>
      <c r="F76" s="463"/>
      <c r="G76" s="540"/>
      <c r="H76" s="460"/>
      <c r="I76" s="103"/>
      <c r="J76" s="118"/>
      <c r="K76" s="103" t="str">
        <f>IFERROR(CONCATENATE(INDEX('8- Políticas de Administración '!$B$16:$F$53,MATCH('5- Identificación de Riesgos'!J76,'8- Políticas de Administración '!$C$16:$C$54,0),1)," - ",L76),"")</f>
        <v/>
      </c>
      <c r="L76" s="113" t="str">
        <f>IFERROR(VLOOKUP(INDEX('8- Políticas de Administración '!$B$16:$F$63,MATCH('5- Identificación de Riesgos'!J76,'8- Políticas de Administración '!$C$16:$C$64,0),1),'8- Políticas de Administración '!$B$16:$F$64,5,FALSE),"")</f>
        <v/>
      </c>
      <c r="M76" s="463"/>
      <c r="N76" s="466"/>
      <c r="O76" s="476"/>
      <c r="Q76" s="468"/>
      <c r="R76" s="468"/>
      <c r="S76" s="468"/>
      <c r="T76" s="468"/>
      <c r="U76" s="468"/>
      <c r="V76" s="468"/>
    </row>
    <row r="77" spans="1:258">
      <c r="A77" s="487"/>
      <c r="B77" s="481"/>
      <c r="C77" s="263"/>
      <c r="D77" s="260"/>
      <c r="E77" s="484"/>
      <c r="F77" s="463"/>
      <c r="G77" s="540"/>
      <c r="H77" s="460"/>
      <c r="I77" s="103"/>
      <c r="J77" s="118"/>
      <c r="K77" s="103" t="str">
        <f>IFERROR(CONCATENATE(INDEX('8- Políticas de Administración '!$B$16:$F$53,MATCH('5- Identificación de Riesgos'!J77,'8- Políticas de Administración '!$C$16:$C$54,0),1)," - ",L77),"")</f>
        <v/>
      </c>
      <c r="L77" s="113" t="str">
        <f>IFERROR(VLOOKUP(INDEX('8- Políticas de Administración '!$B$16:$F$63,MATCH('5- Identificación de Riesgos'!J77,'8- Políticas de Administración '!$C$16:$C$64,0),1),'8- Políticas de Administración '!$B$16:$F$64,5,FALSE),"")</f>
        <v/>
      </c>
      <c r="M77" s="463"/>
      <c r="N77" s="466"/>
      <c r="O77" s="476"/>
      <c r="Q77" s="468"/>
      <c r="R77" s="468"/>
      <c r="S77" s="468"/>
      <c r="T77" s="468"/>
      <c r="U77" s="468"/>
      <c r="V77" s="468"/>
    </row>
    <row r="78" spans="1:258">
      <c r="A78" s="487"/>
      <c r="B78" s="481"/>
      <c r="C78" s="263"/>
      <c r="D78" s="260"/>
      <c r="E78" s="484"/>
      <c r="F78" s="463"/>
      <c r="G78" s="540"/>
      <c r="H78" s="460"/>
      <c r="I78" s="103"/>
      <c r="J78" s="118"/>
      <c r="K78" s="103" t="str">
        <f>IFERROR(CONCATENATE(INDEX('8- Políticas de Administración '!$B$16:$F$53,MATCH('5- Identificación de Riesgos'!J78,'8- Políticas de Administración '!$C$16:$C$54,0),1)," - ",L78),"")</f>
        <v/>
      </c>
      <c r="L78" s="113" t="str">
        <f>IFERROR(VLOOKUP(INDEX('8- Políticas de Administración '!$B$16:$F$63,MATCH('5- Identificación de Riesgos'!J78,'8- Políticas de Administración '!$C$16:$C$64,0),1),'8- Políticas de Administración '!$B$16:$F$64,5,FALSE),"")</f>
        <v/>
      </c>
      <c r="M78" s="463"/>
      <c r="N78" s="466"/>
      <c r="O78" s="476"/>
      <c r="Q78" s="468"/>
      <c r="R78" s="468"/>
      <c r="S78" s="468"/>
      <c r="T78" s="468"/>
      <c r="U78" s="468"/>
      <c r="V78" s="468"/>
    </row>
    <row r="79" spans="1:258" ht="15.75" thickBot="1">
      <c r="A79" s="488"/>
      <c r="B79" s="482"/>
      <c r="C79" s="264"/>
      <c r="D79" s="261"/>
      <c r="E79" s="485"/>
      <c r="F79" s="464"/>
      <c r="G79" s="541"/>
      <c r="H79" s="461"/>
      <c r="I79" s="104"/>
      <c r="J79" s="119"/>
      <c r="K79" s="104" t="str">
        <f>IFERROR(CONCATENATE(INDEX('8- Políticas de Administración '!$B$16:$F$53,MATCH('5- Identificación de Riesgos'!J79,'8- Políticas de Administración '!$C$16:$C$54,0),1)," - ",L79),"")</f>
        <v/>
      </c>
      <c r="L79" s="115" t="str">
        <f>IFERROR(VLOOKUP(INDEX('8- Políticas de Administración '!$B$16:$F$63,MATCH('5- Identificación de Riesgos'!J79,'8- Políticas de Administración '!$C$16:$C$64,0),1),'8- Políticas de Administración '!$B$16:$F$64,5,FALSE),"")</f>
        <v/>
      </c>
      <c r="M79" s="464"/>
      <c r="N79" s="467"/>
      <c r="O79" s="476"/>
      <c r="Q79" s="468"/>
      <c r="R79" s="468"/>
      <c r="S79" s="468"/>
      <c r="T79" s="468"/>
      <c r="U79" s="468"/>
      <c r="V79" s="468"/>
    </row>
    <row r="80" spans="1:258" s="173" customFormat="1" ht="25.5">
      <c r="A80" s="534">
        <v>8</v>
      </c>
      <c r="B80" s="535" t="s">
        <v>349</v>
      </c>
      <c r="C80" s="536" t="s">
        <v>350</v>
      </c>
      <c r="D80" s="251" t="s">
        <v>351</v>
      </c>
      <c r="E80" s="537">
        <v>200</v>
      </c>
      <c r="F80" s="533">
        <v>0</v>
      </c>
      <c r="G80" s="538">
        <f t="shared" ref="G80" si="7">+F80/E80</f>
        <v>0</v>
      </c>
      <c r="H80" s="533" t="s">
        <v>352</v>
      </c>
      <c r="I80" s="168" t="s">
        <v>296</v>
      </c>
      <c r="J80" s="169" t="s">
        <v>353</v>
      </c>
      <c r="K80" s="103" t="str">
        <f>IFERROR(CONCATENATE(INDEX('8- Políticas de Administración '!$B$16:$F$53,MATCH('5- Identificación de Riesgos'!J80,'8- Políticas de Administración '!$C$16:$C$54,0),1)," - ",L80),"")</f>
        <v>Catastrófico - 5</v>
      </c>
      <c r="L80" s="171">
        <v>5</v>
      </c>
      <c r="M80" s="462" t="str">
        <f>IFERROR(CONCATENATE(INDEX('8- Políticas de Administración '!$B$16:$F$53,MATCH(ROUND(AVERAGE(L80:L89),0),'8- Políticas de Administración '!$F$16:$F$53,0),1)," - ",ROUND(AVERAGE(L80:L89),0)),"")</f>
        <v>Catastrófico - 5</v>
      </c>
      <c r="N80" s="465" t="str">
        <f>IFERROR(CONCATENATE(VLOOKUP((LEFT(H80,LEN(H80)-4)&amp;LEFT(M80,LEN(M80)-4)),'9- Matriz de Calor '!$D$18:$E$42,2,0)," - ",RIGHT(H80,1)*RIGHT(M80,1)),"")</f>
        <v>Extremo - 5</v>
      </c>
      <c r="O80" s="533">
        <f>RIGHT(H80,1)*RIGHT(M80,1)</f>
        <v>5</v>
      </c>
      <c r="P80" s="172"/>
      <c r="Q80" s="172"/>
      <c r="R80" s="172"/>
      <c r="S80" s="172"/>
      <c r="T80" s="172"/>
      <c r="U80" s="172"/>
      <c r="V80" s="172"/>
      <c r="W80" s="172"/>
      <c r="X80" s="172"/>
      <c r="Y80" s="172"/>
      <c r="Z80" s="172"/>
      <c r="AA80" s="172"/>
      <c r="AB80" s="172"/>
      <c r="AC80" s="172"/>
      <c r="AD80" s="172"/>
      <c r="AE80" s="172"/>
      <c r="AF80" s="172"/>
      <c r="AG80" s="172"/>
      <c r="AH80" s="172"/>
      <c r="AI80" s="172"/>
      <c r="AJ80" s="172"/>
      <c r="AK80" s="172"/>
      <c r="AL80" s="172"/>
      <c r="AM80" s="172"/>
      <c r="AN80" s="172"/>
      <c r="AO80" s="172"/>
      <c r="AP80" s="172"/>
      <c r="AQ80" s="172"/>
      <c r="AR80" s="172"/>
      <c r="AS80" s="172"/>
      <c r="AT80" s="172"/>
      <c r="AU80" s="172"/>
      <c r="AV80" s="172"/>
      <c r="AW80" s="172"/>
      <c r="AX80" s="172"/>
      <c r="AY80" s="172"/>
      <c r="AZ80" s="172"/>
      <c r="BA80" s="172"/>
      <c r="BB80" s="172"/>
      <c r="BC80" s="172"/>
      <c r="BD80" s="172"/>
      <c r="BE80" s="172"/>
      <c r="BF80" s="172"/>
      <c r="BG80" s="172"/>
      <c r="BH80" s="172"/>
      <c r="BI80" s="172"/>
      <c r="BJ80" s="172"/>
      <c r="BK80" s="172"/>
      <c r="BL80" s="172"/>
      <c r="BM80" s="172"/>
      <c r="BN80" s="172"/>
      <c r="BO80" s="172"/>
      <c r="BP80" s="172"/>
      <c r="BQ80" s="172"/>
      <c r="BR80" s="172"/>
      <c r="BS80" s="172"/>
      <c r="BT80" s="172"/>
      <c r="BU80" s="172"/>
      <c r="BV80" s="172"/>
      <c r="BW80" s="172"/>
      <c r="BX80" s="172"/>
      <c r="BY80" s="172"/>
      <c r="BZ80" s="172"/>
      <c r="CA80" s="172"/>
      <c r="CB80" s="172"/>
      <c r="CC80" s="172"/>
      <c r="CD80" s="172"/>
      <c r="CE80" s="172"/>
      <c r="CF80" s="172"/>
      <c r="CG80" s="172"/>
      <c r="CH80" s="172"/>
      <c r="CI80" s="172"/>
      <c r="CJ80" s="172"/>
      <c r="CK80" s="172"/>
      <c r="CL80" s="172"/>
      <c r="CM80" s="172"/>
      <c r="CN80" s="172"/>
      <c r="CO80" s="172"/>
      <c r="CP80" s="172"/>
      <c r="CQ80" s="172"/>
      <c r="CR80" s="172"/>
      <c r="CS80" s="172"/>
      <c r="CT80" s="172"/>
      <c r="CU80" s="172"/>
      <c r="CV80" s="172"/>
      <c r="CW80" s="172"/>
      <c r="CX80" s="172"/>
      <c r="CY80" s="172"/>
      <c r="CZ80" s="172"/>
      <c r="DA80" s="172"/>
      <c r="DB80" s="172"/>
      <c r="DC80" s="172"/>
      <c r="DD80" s="172"/>
      <c r="DE80" s="172"/>
      <c r="DF80" s="172"/>
      <c r="DG80" s="172"/>
      <c r="DH80" s="172"/>
      <c r="DI80" s="172"/>
      <c r="DJ80" s="172"/>
      <c r="DK80" s="172"/>
      <c r="DL80" s="172"/>
      <c r="DM80" s="172"/>
      <c r="DN80" s="172"/>
      <c r="DO80" s="172"/>
      <c r="DP80" s="172"/>
      <c r="DQ80" s="172"/>
      <c r="DR80" s="172"/>
      <c r="DS80" s="172"/>
      <c r="DT80" s="172"/>
      <c r="DU80" s="172"/>
      <c r="DV80" s="172"/>
      <c r="DW80" s="172"/>
      <c r="DX80" s="172"/>
      <c r="DY80" s="172"/>
      <c r="DZ80" s="172"/>
      <c r="EA80" s="172"/>
      <c r="EB80" s="172"/>
      <c r="EC80" s="172"/>
      <c r="ED80" s="172"/>
      <c r="EE80" s="172"/>
      <c r="EF80" s="172"/>
      <c r="EG80" s="172"/>
      <c r="EH80" s="172"/>
      <c r="EI80" s="172"/>
      <c r="EJ80" s="172"/>
      <c r="EK80" s="172"/>
      <c r="EL80" s="172"/>
      <c r="EM80" s="172"/>
      <c r="EN80" s="172"/>
      <c r="EO80" s="172"/>
      <c r="EP80" s="172"/>
      <c r="EQ80" s="172"/>
      <c r="ER80" s="172"/>
      <c r="ES80" s="172"/>
      <c r="ET80" s="172"/>
      <c r="EU80" s="172"/>
      <c r="EV80" s="172"/>
      <c r="EW80" s="172"/>
      <c r="EX80" s="172"/>
      <c r="EY80" s="172"/>
      <c r="EZ80" s="172"/>
      <c r="FA80" s="172"/>
      <c r="FB80" s="172"/>
      <c r="FC80" s="172"/>
      <c r="FD80" s="172"/>
      <c r="FE80" s="172"/>
      <c r="FF80" s="172"/>
      <c r="FG80" s="172"/>
      <c r="FH80" s="172"/>
      <c r="FI80" s="172"/>
      <c r="FJ80" s="172"/>
      <c r="FK80" s="172"/>
      <c r="FL80" s="172"/>
      <c r="FM80" s="172"/>
      <c r="FN80" s="172"/>
      <c r="FO80" s="172"/>
      <c r="FP80" s="172"/>
      <c r="FQ80" s="172"/>
      <c r="FR80" s="172"/>
      <c r="FS80" s="172"/>
      <c r="FT80" s="172"/>
      <c r="FU80" s="172"/>
      <c r="FV80" s="172"/>
      <c r="FW80" s="172"/>
      <c r="FX80" s="172"/>
      <c r="FY80" s="172"/>
      <c r="FZ80" s="172"/>
      <c r="GA80" s="172"/>
      <c r="GB80" s="172"/>
      <c r="GC80" s="172"/>
      <c r="GD80" s="172"/>
      <c r="GE80" s="172"/>
      <c r="GF80" s="172"/>
      <c r="GG80" s="172"/>
      <c r="GH80" s="172"/>
      <c r="GI80" s="172"/>
      <c r="GJ80" s="172"/>
      <c r="GK80" s="172"/>
      <c r="GL80" s="172"/>
      <c r="GM80" s="172"/>
      <c r="GN80" s="172"/>
      <c r="GO80" s="172"/>
      <c r="GP80" s="172"/>
      <c r="GQ80" s="172"/>
      <c r="GR80" s="172"/>
      <c r="GS80" s="172"/>
      <c r="GT80" s="172"/>
      <c r="GU80" s="172"/>
      <c r="GV80" s="172"/>
      <c r="GW80" s="172"/>
      <c r="GX80" s="172"/>
      <c r="GY80" s="172"/>
      <c r="GZ80" s="172"/>
      <c r="HA80" s="172"/>
      <c r="HB80" s="172"/>
      <c r="HC80" s="172"/>
      <c r="HD80" s="172"/>
      <c r="HE80" s="172"/>
      <c r="HF80" s="172"/>
      <c r="HG80" s="172"/>
      <c r="HH80" s="172"/>
      <c r="HI80" s="172"/>
      <c r="HJ80" s="172"/>
      <c r="HK80" s="172"/>
      <c r="HL80" s="172"/>
      <c r="HM80" s="172"/>
      <c r="HN80" s="172"/>
      <c r="HO80" s="172"/>
      <c r="HP80" s="172"/>
      <c r="HQ80" s="172"/>
      <c r="HR80" s="172"/>
      <c r="HS80" s="172"/>
      <c r="HT80" s="172"/>
      <c r="HU80" s="172"/>
      <c r="HV80" s="172"/>
      <c r="HW80" s="172"/>
      <c r="HX80" s="172"/>
      <c r="HY80" s="172"/>
      <c r="HZ80" s="172"/>
      <c r="IA80" s="172"/>
      <c r="IB80" s="172"/>
      <c r="IC80" s="172"/>
      <c r="ID80" s="172"/>
      <c r="IE80" s="172"/>
      <c r="IF80" s="172"/>
      <c r="IG80" s="172"/>
      <c r="IH80" s="172"/>
      <c r="II80" s="172"/>
      <c r="IJ80" s="172"/>
      <c r="IK80" s="172"/>
      <c r="IL80" s="172"/>
      <c r="IM80" s="172"/>
      <c r="IN80" s="172"/>
      <c r="IO80" s="172"/>
      <c r="IP80" s="172"/>
      <c r="IQ80" s="172"/>
      <c r="IR80" s="172"/>
      <c r="IS80" s="172"/>
      <c r="IT80" s="172"/>
      <c r="IU80" s="172"/>
      <c r="IV80" s="172"/>
      <c r="IW80" s="172"/>
      <c r="IX80" s="172"/>
    </row>
    <row r="81" spans="1:258" s="173" customFormat="1" ht="51">
      <c r="A81" s="534"/>
      <c r="B81" s="535"/>
      <c r="C81" s="536"/>
      <c r="D81" s="251" t="s">
        <v>354</v>
      </c>
      <c r="E81" s="537"/>
      <c r="F81" s="533"/>
      <c r="G81" s="538"/>
      <c r="H81" s="533"/>
      <c r="I81" s="168" t="s">
        <v>309</v>
      </c>
      <c r="J81" s="169" t="s">
        <v>355</v>
      </c>
      <c r="K81" s="103" t="str">
        <f>IFERROR(CONCATENATE(INDEX('8- Políticas de Administración '!$B$16:$F$53,MATCH('5- Identificación de Riesgos'!J81,'8- Políticas de Administración '!$C$16:$C$54,0),1)," - ",L81),"")</f>
        <v>Catastrófico - 5</v>
      </c>
      <c r="L81" s="171">
        <v>5</v>
      </c>
      <c r="M81" s="463"/>
      <c r="N81" s="466"/>
      <c r="O81" s="533"/>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72"/>
      <c r="AR81" s="172"/>
      <c r="AS81" s="172"/>
      <c r="AT81" s="172"/>
      <c r="AU81" s="172"/>
      <c r="AV81" s="172"/>
      <c r="AW81" s="172"/>
      <c r="AX81" s="172"/>
      <c r="AY81" s="172"/>
      <c r="AZ81" s="172"/>
      <c r="BA81" s="172"/>
      <c r="BB81" s="172"/>
      <c r="BC81" s="172"/>
      <c r="BD81" s="172"/>
      <c r="BE81" s="172"/>
      <c r="BF81" s="172"/>
      <c r="BG81" s="172"/>
      <c r="BH81" s="172"/>
      <c r="BI81" s="172"/>
      <c r="BJ81" s="172"/>
      <c r="BK81" s="172"/>
      <c r="BL81" s="172"/>
      <c r="BM81" s="172"/>
      <c r="BN81" s="172"/>
      <c r="BO81" s="172"/>
      <c r="BP81" s="172"/>
      <c r="BQ81" s="172"/>
      <c r="BR81" s="172"/>
      <c r="BS81" s="172"/>
      <c r="BT81" s="172"/>
      <c r="BU81" s="172"/>
      <c r="BV81" s="172"/>
      <c r="BW81" s="172"/>
      <c r="BX81" s="172"/>
      <c r="BY81" s="172"/>
      <c r="BZ81" s="172"/>
      <c r="CA81" s="172"/>
      <c r="CB81" s="172"/>
      <c r="CC81" s="172"/>
      <c r="CD81" s="172"/>
      <c r="CE81" s="172"/>
      <c r="CF81" s="172"/>
      <c r="CG81" s="172"/>
      <c r="CH81" s="172"/>
      <c r="CI81" s="172"/>
      <c r="CJ81" s="172"/>
      <c r="CK81" s="172"/>
      <c r="CL81" s="172"/>
      <c r="CM81" s="172"/>
      <c r="CN81" s="172"/>
      <c r="CO81" s="172"/>
      <c r="CP81" s="172"/>
      <c r="CQ81" s="172"/>
      <c r="CR81" s="172"/>
      <c r="CS81" s="172"/>
      <c r="CT81" s="172"/>
      <c r="CU81" s="172"/>
      <c r="CV81" s="172"/>
      <c r="CW81" s="172"/>
      <c r="CX81" s="172"/>
      <c r="CY81" s="172"/>
      <c r="CZ81" s="172"/>
      <c r="DA81" s="172"/>
      <c r="DB81" s="172"/>
      <c r="DC81" s="172"/>
      <c r="DD81" s="172"/>
      <c r="DE81" s="172"/>
      <c r="DF81" s="172"/>
      <c r="DG81" s="172"/>
      <c r="DH81" s="172"/>
      <c r="DI81" s="172"/>
      <c r="DJ81" s="172"/>
      <c r="DK81" s="172"/>
      <c r="DL81" s="172"/>
      <c r="DM81" s="172"/>
      <c r="DN81" s="172"/>
      <c r="DO81" s="172"/>
      <c r="DP81" s="172"/>
      <c r="DQ81" s="172"/>
      <c r="DR81" s="172"/>
      <c r="DS81" s="172"/>
      <c r="DT81" s="172"/>
      <c r="DU81" s="172"/>
      <c r="DV81" s="172"/>
      <c r="DW81" s="172"/>
      <c r="DX81" s="172"/>
      <c r="DY81" s="172"/>
      <c r="DZ81" s="172"/>
      <c r="EA81" s="172"/>
      <c r="EB81" s="172"/>
      <c r="EC81" s="172"/>
      <c r="ED81" s="172"/>
      <c r="EE81" s="172"/>
      <c r="EF81" s="172"/>
      <c r="EG81" s="172"/>
      <c r="EH81" s="172"/>
      <c r="EI81" s="172"/>
      <c r="EJ81" s="172"/>
      <c r="EK81" s="172"/>
      <c r="EL81" s="172"/>
      <c r="EM81" s="172"/>
      <c r="EN81" s="172"/>
      <c r="EO81" s="172"/>
      <c r="EP81" s="172"/>
      <c r="EQ81" s="172"/>
      <c r="ER81" s="172"/>
      <c r="ES81" s="172"/>
      <c r="ET81" s="172"/>
      <c r="EU81" s="172"/>
      <c r="EV81" s="172"/>
      <c r="EW81" s="172"/>
      <c r="EX81" s="172"/>
      <c r="EY81" s="172"/>
      <c r="EZ81" s="172"/>
      <c r="FA81" s="172"/>
      <c r="FB81" s="172"/>
      <c r="FC81" s="172"/>
      <c r="FD81" s="172"/>
      <c r="FE81" s="172"/>
      <c r="FF81" s="172"/>
      <c r="FG81" s="172"/>
      <c r="FH81" s="172"/>
      <c r="FI81" s="172"/>
      <c r="FJ81" s="172"/>
      <c r="FK81" s="172"/>
      <c r="FL81" s="172"/>
      <c r="FM81" s="172"/>
      <c r="FN81" s="172"/>
      <c r="FO81" s="172"/>
      <c r="FP81" s="172"/>
      <c r="FQ81" s="172"/>
      <c r="FR81" s="172"/>
      <c r="FS81" s="172"/>
      <c r="FT81" s="172"/>
      <c r="FU81" s="172"/>
      <c r="FV81" s="172"/>
      <c r="FW81" s="172"/>
      <c r="FX81" s="172"/>
      <c r="FY81" s="172"/>
      <c r="FZ81" s="172"/>
      <c r="GA81" s="172"/>
      <c r="GB81" s="172"/>
      <c r="GC81" s="172"/>
      <c r="GD81" s="172"/>
      <c r="GE81" s="172"/>
      <c r="GF81" s="172"/>
      <c r="GG81" s="172"/>
      <c r="GH81" s="172"/>
      <c r="GI81" s="172"/>
      <c r="GJ81" s="172"/>
      <c r="GK81" s="172"/>
      <c r="GL81" s="172"/>
      <c r="GM81" s="172"/>
      <c r="GN81" s="172"/>
      <c r="GO81" s="172"/>
      <c r="GP81" s="172"/>
      <c r="GQ81" s="172"/>
      <c r="GR81" s="172"/>
      <c r="GS81" s="172"/>
      <c r="GT81" s="172"/>
      <c r="GU81" s="172"/>
      <c r="GV81" s="172"/>
      <c r="GW81" s="172"/>
      <c r="GX81" s="172"/>
      <c r="GY81" s="172"/>
      <c r="GZ81" s="172"/>
      <c r="HA81" s="172"/>
      <c r="HB81" s="172"/>
      <c r="HC81" s="172"/>
      <c r="HD81" s="172"/>
      <c r="HE81" s="172"/>
      <c r="HF81" s="172"/>
      <c r="HG81" s="172"/>
      <c r="HH81" s="172"/>
      <c r="HI81" s="172"/>
      <c r="HJ81" s="172"/>
      <c r="HK81" s="172"/>
      <c r="HL81" s="172"/>
      <c r="HM81" s="172"/>
      <c r="HN81" s="172"/>
      <c r="HO81" s="172"/>
      <c r="HP81" s="172"/>
      <c r="HQ81" s="172"/>
      <c r="HR81" s="172"/>
      <c r="HS81" s="172"/>
      <c r="HT81" s="172"/>
      <c r="HU81" s="172"/>
      <c r="HV81" s="172"/>
      <c r="HW81" s="172"/>
      <c r="HX81" s="172"/>
      <c r="HY81" s="172"/>
      <c r="HZ81" s="172"/>
      <c r="IA81" s="172"/>
      <c r="IB81" s="172"/>
      <c r="IC81" s="172"/>
      <c r="ID81" s="172"/>
      <c r="IE81" s="172"/>
      <c r="IF81" s="172"/>
      <c r="IG81" s="172"/>
      <c r="IH81" s="172"/>
      <c r="II81" s="172"/>
      <c r="IJ81" s="172"/>
      <c r="IK81" s="172"/>
      <c r="IL81" s="172"/>
      <c r="IM81" s="172"/>
      <c r="IN81" s="172"/>
      <c r="IO81" s="172"/>
      <c r="IP81" s="172"/>
      <c r="IQ81" s="172"/>
      <c r="IR81" s="172"/>
      <c r="IS81" s="172"/>
      <c r="IT81" s="172"/>
      <c r="IU81" s="172"/>
      <c r="IV81" s="172"/>
      <c r="IW81" s="172"/>
      <c r="IX81" s="172"/>
    </row>
    <row r="82" spans="1:258" s="173" customFormat="1" ht="12.75" customHeight="1">
      <c r="A82" s="534"/>
      <c r="B82" s="535"/>
      <c r="C82" s="536"/>
      <c r="D82" s="251" t="s">
        <v>356</v>
      </c>
      <c r="E82" s="537"/>
      <c r="F82" s="533"/>
      <c r="G82" s="538"/>
      <c r="H82" s="533"/>
      <c r="I82" s="174"/>
      <c r="J82" s="175"/>
      <c r="K82" s="103" t="str">
        <f>IFERROR(CONCATENATE(INDEX('8- Políticas de Administración '!$B$16:$F$53,MATCH('5- Identificación de Riesgos'!J82,'8- Políticas de Administración '!$C$16:$C$54,0),1)," - ",L82),"")</f>
        <v/>
      </c>
      <c r="L82" s="171" t="s">
        <v>357</v>
      </c>
      <c r="M82" s="463"/>
      <c r="N82" s="466"/>
      <c r="O82" s="533"/>
      <c r="P82" s="172"/>
      <c r="Q82" s="172"/>
      <c r="R82" s="172"/>
      <c r="S82" s="172"/>
      <c r="T82" s="172"/>
      <c r="U82" s="172"/>
      <c r="V82" s="172"/>
      <c r="W82" s="172"/>
      <c r="X82" s="172"/>
      <c r="Y82" s="172"/>
      <c r="Z82" s="172"/>
      <c r="AA82" s="172"/>
      <c r="AB82" s="172"/>
      <c r="AC82" s="172"/>
      <c r="AD82" s="172"/>
      <c r="AE82" s="172"/>
      <c r="AF82" s="172"/>
      <c r="AG82" s="172"/>
      <c r="AH82" s="172"/>
      <c r="AI82" s="172"/>
      <c r="AJ82" s="172"/>
      <c r="AK82" s="172"/>
      <c r="AL82" s="172"/>
      <c r="AM82" s="172"/>
      <c r="AN82" s="172"/>
      <c r="AO82" s="172"/>
      <c r="AP82" s="172"/>
      <c r="AQ82" s="172"/>
      <c r="AR82" s="172"/>
      <c r="AS82" s="172"/>
      <c r="AT82" s="172"/>
      <c r="AU82" s="172"/>
      <c r="AV82" s="172"/>
      <c r="AW82" s="172"/>
      <c r="AX82" s="172"/>
      <c r="AY82" s="172"/>
      <c r="AZ82" s="172"/>
      <c r="BA82" s="172"/>
      <c r="BB82" s="172"/>
      <c r="BC82" s="172"/>
      <c r="BD82" s="172"/>
      <c r="BE82" s="172"/>
      <c r="BF82" s="172"/>
      <c r="BG82" s="172"/>
      <c r="BH82" s="172"/>
      <c r="BI82" s="172"/>
      <c r="BJ82" s="172"/>
      <c r="BK82" s="172"/>
      <c r="BL82" s="172"/>
      <c r="BM82" s="172"/>
      <c r="BN82" s="172"/>
      <c r="BO82" s="172"/>
      <c r="BP82" s="172"/>
      <c r="BQ82" s="172"/>
      <c r="BR82" s="172"/>
      <c r="BS82" s="172"/>
      <c r="BT82" s="172"/>
      <c r="BU82" s="172"/>
      <c r="BV82" s="172"/>
      <c r="BW82" s="172"/>
      <c r="BX82" s="172"/>
      <c r="BY82" s="172"/>
      <c r="BZ82" s="172"/>
      <c r="CA82" s="172"/>
      <c r="CB82" s="172"/>
      <c r="CC82" s="172"/>
      <c r="CD82" s="172"/>
      <c r="CE82" s="172"/>
      <c r="CF82" s="172"/>
      <c r="CG82" s="172"/>
      <c r="CH82" s="172"/>
      <c r="CI82" s="172"/>
      <c r="CJ82" s="172"/>
      <c r="CK82" s="172"/>
      <c r="CL82" s="172"/>
      <c r="CM82" s="172"/>
      <c r="CN82" s="172"/>
      <c r="CO82" s="172"/>
      <c r="CP82" s="172"/>
      <c r="CQ82" s="172"/>
      <c r="CR82" s="172"/>
      <c r="CS82" s="172"/>
      <c r="CT82" s="172"/>
      <c r="CU82" s="172"/>
      <c r="CV82" s="172"/>
      <c r="CW82" s="172"/>
      <c r="CX82" s="172"/>
      <c r="CY82" s="172"/>
      <c r="CZ82" s="172"/>
      <c r="DA82" s="172"/>
      <c r="DB82" s="172"/>
      <c r="DC82" s="172"/>
      <c r="DD82" s="172"/>
      <c r="DE82" s="172"/>
      <c r="DF82" s="172"/>
      <c r="DG82" s="172"/>
      <c r="DH82" s="172"/>
      <c r="DI82" s="172"/>
      <c r="DJ82" s="172"/>
      <c r="DK82" s="172"/>
      <c r="DL82" s="172"/>
      <c r="DM82" s="172"/>
      <c r="DN82" s="172"/>
      <c r="DO82" s="172"/>
      <c r="DP82" s="172"/>
      <c r="DQ82" s="172"/>
      <c r="DR82" s="172"/>
      <c r="DS82" s="172"/>
      <c r="DT82" s="172"/>
      <c r="DU82" s="172"/>
      <c r="DV82" s="172"/>
      <c r="DW82" s="172"/>
      <c r="DX82" s="172"/>
      <c r="DY82" s="172"/>
      <c r="DZ82" s="172"/>
      <c r="EA82" s="172"/>
      <c r="EB82" s="172"/>
      <c r="EC82" s="172"/>
      <c r="ED82" s="172"/>
      <c r="EE82" s="172"/>
      <c r="EF82" s="172"/>
      <c r="EG82" s="172"/>
      <c r="EH82" s="172"/>
      <c r="EI82" s="172"/>
      <c r="EJ82" s="172"/>
      <c r="EK82" s="172"/>
      <c r="EL82" s="172"/>
      <c r="EM82" s="172"/>
      <c r="EN82" s="172"/>
      <c r="EO82" s="172"/>
      <c r="EP82" s="172"/>
      <c r="EQ82" s="172"/>
      <c r="ER82" s="172"/>
      <c r="ES82" s="172"/>
      <c r="ET82" s="172"/>
      <c r="EU82" s="172"/>
      <c r="EV82" s="172"/>
      <c r="EW82" s="172"/>
      <c r="EX82" s="172"/>
      <c r="EY82" s="172"/>
      <c r="EZ82" s="172"/>
      <c r="FA82" s="172"/>
      <c r="FB82" s="172"/>
      <c r="FC82" s="172"/>
      <c r="FD82" s="172"/>
      <c r="FE82" s="172"/>
      <c r="FF82" s="172"/>
      <c r="FG82" s="172"/>
      <c r="FH82" s="172"/>
      <c r="FI82" s="172"/>
      <c r="FJ82" s="172"/>
      <c r="FK82" s="172"/>
      <c r="FL82" s="172"/>
      <c r="FM82" s="172"/>
      <c r="FN82" s="172"/>
      <c r="FO82" s="172"/>
      <c r="FP82" s="172"/>
      <c r="FQ82" s="172"/>
      <c r="FR82" s="172"/>
      <c r="FS82" s="172"/>
      <c r="FT82" s="172"/>
      <c r="FU82" s="172"/>
      <c r="FV82" s="172"/>
      <c r="FW82" s="172"/>
      <c r="FX82" s="172"/>
      <c r="FY82" s="172"/>
      <c r="FZ82" s="172"/>
      <c r="GA82" s="172"/>
      <c r="GB82" s="172"/>
      <c r="GC82" s="172"/>
      <c r="GD82" s="172"/>
      <c r="GE82" s="172"/>
      <c r="GF82" s="172"/>
      <c r="GG82" s="172"/>
      <c r="GH82" s="172"/>
      <c r="GI82" s="172"/>
      <c r="GJ82" s="172"/>
      <c r="GK82" s="172"/>
      <c r="GL82" s="172"/>
      <c r="GM82" s="172"/>
      <c r="GN82" s="172"/>
      <c r="GO82" s="172"/>
      <c r="GP82" s="172"/>
      <c r="GQ82" s="172"/>
      <c r="GR82" s="172"/>
      <c r="GS82" s="172"/>
      <c r="GT82" s="172"/>
      <c r="GU82" s="172"/>
      <c r="GV82" s="172"/>
      <c r="GW82" s="172"/>
      <c r="GX82" s="172"/>
      <c r="GY82" s="172"/>
      <c r="GZ82" s="172"/>
      <c r="HA82" s="172"/>
      <c r="HB82" s="172"/>
      <c r="HC82" s="172"/>
      <c r="HD82" s="172"/>
      <c r="HE82" s="172"/>
      <c r="HF82" s="172"/>
      <c r="HG82" s="172"/>
      <c r="HH82" s="172"/>
      <c r="HI82" s="172"/>
      <c r="HJ82" s="172"/>
      <c r="HK82" s="172"/>
      <c r="HL82" s="172"/>
      <c r="HM82" s="172"/>
      <c r="HN82" s="172"/>
      <c r="HO82" s="172"/>
      <c r="HP82" s="172"/>
      <c r="HQ82" s="172"/>
      <c r="HR82" s="172"/>
      <c r="HS82" s="172"/>
      <c r="HT82" s="172"/>
      <c r="HU82" s="172"/>
      <c r="HV82" s="172"/>
      <c r="HW82" s="172"/>
      <c r="HX82" s="172"/>
      <c r="HY82" s="172"/>
      <c r="HZ82" s="172"/>
      <c r="IA82" s="172"/>
      <c r="IB82" s="172"/>
      <c r="IC82" s="172"/>
      <c r="ID82" s="172"/>
      <c r="IE82" s="172"/>
      <c r="IF82" s="172"/>
      <c r="IG82" s="172"/>
      <c r="IH82" s="172"/>
      <c r="II82" s="172"/>
      <c r="IJ82" s="172"/>
      <c r="IK82" s="172"/>
      <c r="IL82" s="172"/>
      <c r="IM82" s="172"/>
      <c r="IN82" s="172"/>
      <c r="IO82" s="172"/>
      <c r="IP82" s="172"/>
      <c r="IQ82" s="172"/>
      <c r="IR82" s="172"/>
      <c r="IS82" s="172"/>
      <c r="IT82" s="172"/>
      <c r="IU82" s="172"/>
      <c r="IV82" s="172"/>
      <c r="IW82" s="172"/>
      <c r="IX82" s="172"/>
    </row>
    <row r="83" spans="1:258" s="173" customFormat="1" ht="12.75" customHeight="1">
      <c r="A83" s="534"/>
      <c r="B83" s="535"/>
      <c r="C83" s="536"/>
      <c r="D83" s="251" t="s">
        <v>358</v>
      </c>
      <c r="E83" s="537"/>
      <c r="F83" s="533"/>
      <c r="G83" s="538"/>
      <c r="H83" s="533"/>
      <c r="I83" s="174"/>
      <c r="J83" s="175"/>
      <c r="K83" s="103" t="str">
        <f>IFERROR(CONCATENATE(INDEX('8- Políticas de Administración '!$B$16:$F$53,MATCH('5- Identificación de Riesgos'!J83,'8- Políticas de Administración '!$C$16:$C$54,0),1)," - ",L83),"")</f>
        <v/>
      </c>
      <c r="L83" s="171" t="s">
        <v>357</v>
      </c>
      <c r="M83" s="463"/>
      <c r="N83" s="466"/>
      <c r="O83" s="533"/>
      <c r="P83" s="172"/>
      <c r="Q83" s="172"/>
      <c r="R83" s="172"/>
      <c r="S83" s="172"/>
      <c r="T83" s="172"/>
      <c r="U83" s="172"/>
      <c r="V83" s="172"/>
      <c r="W83" s="172"/>
      <c r="X83" s="172"/>
      <c r="Y83" s="172"/>
      <c r="Z83" s="172"/>
      <c r="AA83" s="172"/>
      <c r="AB83" s="172"/>
      <c r="AC83" s="172"/>
      <c r="AD83" s="172"/>
      <c r="AE83" s="172"/>
      <c r="AF83" s="172"/>
      <c r="AG83" s="172"/>
      <c r="AH83" s="172"/>
      <c r="AI83" s="172"/>
      <c r="AJ83" s="172"/>
      <c r="AK83" s="172"/>
      <c r="AL83" s="172"/>
      <c r="AM83" s="172"/>
      <c r="AN83" s="172"/>
      <c r="AO83" s="172"/>
      <c r="AP83" s="172"/>
      <c r="AQ83" s="172"/>
      <c r="AR83" s="172"/>
      <c r="AS83" s="172"/>
      <c r="AT83" s="172"/>
      <c r="AU83" s="172"/>
      <c r="AV83" s="172"/>
      <c r="AW83" s="172"/>
      <c r="AX83" s="172"/>
      <c r="AY83" s="172"/>
      <c r="AZ83" s="172"/>
      <c r="BA83" s="172"/>
      <c r="BB83" s="172"/>
      <c r="BC83" s="172"/>
      <c r="BD83" s="172"/>
      <c r="BE83" s="172"/>
      <c r="BF83" s="172"/>
      <c r="BG83" s="172"/>
      <c r="BH83" s="172"/>
      <c r="BI83" s="172"/>
      <c r="BJ83" s="172"/>
      <c r="BK83" s="172"/>
      <c r="BL83" s="172"/>
      <c r="BM83" s="172"/>
      <c r="BN83" s="172"/>
      <c r="BO83" s="172"/>
      <c r="BP83" s="172"/>
      <c r="BQ83" s="172"/>
      <c r="BR83" s="172"/>
      <c r="BS83" s="172"/>
      <c r="BT83" s="172"/>
      <c r="BU83" s="172"/>
      <c r="BV83" s="172"/>
      <c r="BW83" s="172"/>
      <c r="BX83" s="172"/>
      <c r="BY83" s="172"/>
      <c r="BZ83" s="172"/>
      <c r="CA83" s="172"/>
      <c r="CB83" s="172"/>
      <c r="CC83" s="172"/>
      <c r="CD83" s="172"/>
      <c r="CE83" s="172"/>
      <c r="CF83" s="172"/>
      <c r="CG83" s="172"/>
      <c r="CH83" s="172"/>
      <c r="CI83" s="172"/>
      <c r="CJ83" s="172"/>
      <c r="CK83" s="172"/>
      <c r="CL83" s="172"/>
      <c r="CM83" s="172"/>
      <c r="CN83" s="172"/>
      <c r="CO83" s="172"/>
      <c r="CP83" s="172"/>
      <c r="CQ83" s="172"/>
      <c r="CR83" s="172"/>
      <c r="CS83" s="172"/>
      <c r="CT83" s="172"/>
      <c r="CU83" s="172"/>
      <c r="CV83" s="172"/>
      <c r="CW83" s="172"/>
      <c r="CX83" s="172"/>
      <c r="CY83" s="172"/>
      <c r="CZ83" s="172"/>
      <c r="DA83" s="172"/>
      <c r="DB83" s="172"/>
      <c r="DC83" s="172"/>
      <c r="DD83" s="172"/>
      <c r="DE83" s="172"/>
      <c r="DF83" s="172"/>
      <c r="DG83" s="172"/>
      <c r="DH83" s="172"/>
      <c r="DI83" s="172"/>
      <c r="DJ83" s="172"/>
      <c r="DK83" s="172"/>
      <c r="DL83" s="172"/>
      <c r="DM83" s="172"/>
      <c r="DN83" s="172"/>
      <c r="DO83" s="172"/>
      <c r="DP83" s="172"/>
      <c r="DQ83" s="172"/>
      <c r="DR83" s="172"/>
      <c r="DS83" s="172"/>
      <c r="DT83" s="172"/>
      <c r="DU83" s="172"/>
      <c r="DV83" s="172"/>
      <c r="DW83" s="172"/>
      <c r="DX83" s="172"/>
      <c r="DY83" s="172"/>
      <c r="DZ83" s="172"/>
      <c r="EA83" s="172"/>
      <c r="EB83" s="172"/>
      <c r="EC83" s="172"/>
      <c r="ED83" s="172"/>
      <c r="EE83" s="172"/>
      <c r="EF83" s="172"/>
      <c r="EG83" s="172"/>
      <c r="EH83" s="172"/>
      <c r="EI83" s="172"/>
      <c r="EJ83" s="172"/>
      <c r="EK83" s="172"/>
      <c r="EL83" s="172"/>
      <c r="EM83" s="172"/>
      <c r="EN83" s="172"/>
      <c r="EO83" s="172"/>
      <c r="EP83" s="172"/>
      <c r="EQ83" s="172"/>
      <c r="ER83" s="172"/>
      <c r="ES83" s="172"/>
      <c r="ET83" s="172"/>
      <c r="EU83" s="172"/>
      <c r="EV83" s="172"/>
      <c r="EW83" s="172"/>
      <c r="EX83" s="172"/>
      <c r="EY83" s="172"/>
      <c r="EZ83" s="172"/>
      <c r="FA83" s="172"/>
      <c r="FB83" s="172"/>
      <c r="FC83" s="172"/>
      <c r="FD83" s="172"/>
      <c r="FE83" s="172"/>
      <c r="FF83" s="172"/>
      <c r="FG83" s="172"/>
      <c r="FH83" s="172"/>
      <c r="FI83" s="172"/>
      <c r="FJ83" s="172"/>
      <c r="FK83" s="172"/>
      <c r="FL83" s="172"/>
      <c r="FM83" s="172"/>
      <c r="FN83" s="172"/>
      <c r="FO83" s="172"/>
      <c r="FP83" s="172"/>
      <c r="FQ83" s="172"/>
      <c r="FR83" s="172"/>
      <c r="FS83" s="172"/>
      <c r="FT83" s="172"/>
      <c r="FU83" s="172"/>
      <c r="FV83" s="172"/>
      <c r="FW83" s="172"/>
      <c r="FX83" s="172"/>
      <c r="FY83" s="172"/>
      <c r="FZ83" s="172"/>
      <c r="GA83" s="172"/>
      <c r="GB83" s="172"/>
      <c r="GC83" s="172"/>
      <c r="GD83" s="172"/>
      <c r="GE83" s="172"/>
      <c r="GF83" s="172"/>
      <c r="GG83" s="172"/>
      <c r="GH83" s="172"/>
      <c r="GI83" s="172"/>
      <c r="GJ83" s="172"/>
      <c r="GK83" s="172"/>
      <c r="GL83" s="172"/>
      <c r="GM83" s="172"/>
      <c r="GN83" s="172"/>
      <c r="GO83" s="172"/>
      <c r="GP83" s="172"/>
      <c r="GQ83" s="172"/>
      <c r="GR83" s="172"/>
      <c r="GS83" s="172"/>
      <c r="GT83" s="172"/>
      <c r="GU83" s="172"/>
      <c r="GV83" s="172"/>
      <c r="GW83" s="172"/>
      <c r="GX83" s="172"/>
      <c r="GY83" s="172"/>
      <c r="GZ83" s="172"/>
      <c r="HA83" s="172"/>
      <c r="HB83" s="172"/>
      <c r="HC83" s="172"/>
      <c r="HD83" s="172"/>
      <c r="HE83" s="172"/>
      <c r="HF83" s="172"/>
      <c r="HG83" s="172"/>
      <c r="HH83" s="172"/>
      <c r="HI83" s="172"/>
      <c r="HJ83" s="172"/>
      <c r="HK83" s="172"/>
      <c r="HL83" s="172"/>
      <c r="HM83" s="172"/>
      <c r="HN83" s="172"/>
      <c r="HO83" s="172"/>
      <c r="HP83" s="172"/>
      <c r="HQ83" s="172"/>
      <c r="HR83" s="172"/>
      <c r="HS83" s="172"/>
      <c r="HT83" s="172"/>
      <c r="HU83" s="172"/>
      <c r="HV83" s="172"/>
      <c r="HW83" s="172"/>
      <c r="HX83" s="172"/>
      <c r="HY83" s="172"/>
      <c r="HZ83" s="172"/>
      <c r="IA83" s="172"/>
      <c r="IB83" s="172"/>
      <c r="IC83" s="172"/>
      <c r="ID83" s="172"/>
      <c r="IE83" s="172"/>
      <c r="IF83" s="172"/>
      <c r="IG83" s="172"/>
      <c r="IH83" s="172"/>
      <c r="II83" s="172"/>
      <c r="IJ83" s="172"/>
      <c r="IK83" s="172"/>
      <c r="IL83" s="172"/>
      <c r="IM83" s="172"/>
      <c r="IN83" s="172"/>
      <c r="IO83" s="172"/>
      <c r="IP83" s="172"/>
      <c r="IQ83" s="172"/>
      <c r="IR83" s="172"/>
      <c r="IS83" s="172"/>
      <c r="IT83" s="172"/>
      <c r="IU83" s="172"/>
      <c r="IV83" s="172"/>
      <c r="IW83" s="172"/>
      <c r="IX83" s="172"/>
    </row>
    <row r="84" spans="1:258" s="173" customFormat="1" ht="10.5" customHeight="1">
      <c r="A84" s="534"/>
      <c r="B84" s="535"/>
      <c r="C84" s="536"/>
      <c r="D84" s="265"/>
      <c r="E84" s="537"/>
      <c r="F84" s="533"/>
      <c r="G84" s="538"/>
      <c r="H84" s="533"/>
      <c r="I84" s="174"/>
      <c r="J84" s="175"/>
      <c r="K84" s="103" t="str">
        <f>IFERROR(CONCATENATE(INDEX('8- Políticas de Administración '!$B$16:$F$53,MATCH('5- Identificación de Riesgos'!J84,'8- Políticas de Administración '!$C$16:$C$54,0),1)," - ",L84),"")</f>
        <v/>
      </c>
      <c r="L84" s="171" t="s">
        <v>357</v>
      </c>
      <c r="M84" s="463"/>
      <c r="N84" s="466"/>
      <c r="O84" s="533"/>
      <c r="P84" s="172"/>
      <c r="Q84" s="172"/>
      <c r="R84" s="172"/>
      <c r="S84" s="172"/>
      <c r="T84" s="172"/>
      <c r="U84" s="172"/>
      <c r="V84" s="172"/>
      <c r="W84" s="172"/>
      <c r="X84" s="172"/>
      <c r="Y84" s="172"/>
      <c r="Z84" s="172"/>
      <c r="AA84" s="172"/>
      <c r="AB84" s="172"/>
      <c r="AC84" s="172"/>
      <c r="AD84" s="172"/>
      <c r="AE84" s="172"/>
      <c r="AF84" s="172"/>
      <c r="AG84" s="172"/>
      <c r="AH84" s="172"/>
      <c r="AI84" s="172"/>
      <c r="AJ84" s="172"/>
      <c r="AK84" s="172"/>
      <c r="AL84" s="172"/>
      <c r="AM84" s="172"/>
      <c r="AN84" s="172"/>
      <c r="AO84" s="172"/>
      <c r="AP84" s="172"/>
      <c r="AQ84" s="172"/>
      <c r="AR84" s="172"/>
      <c r="AS84" s="172"/>
      <c r="AT84" s="172"/>
      <c r="AU84" s="172"/>
      <c r="AV84" s="172"/>
      <c r="AW84" s="172"/>
      <c r="AX84" s="172"/>
      <c r="AY84" s="172"/>
      <c r="AZ84" s="172"/>
      <c r="BA84" s="172"/>
      <c r="BB84" s="172"/>
      <c r="BC84" s="172"/>
      <c r="BD84" s="172"/>
      <c r="BE84" s="172"/>
      <c r="BF84" s="172"/>
      <c r="BG84" s="172"/>
      <c r="BH84" s="172"/>
      <c r="BI84" s="172"/>
      <c r="BJ84" s="172"/>
      <c r="BK84" s="172"/>
      <c r="BL84" s="172"/>
      <c r="BM84" s="172"/>
      <c r="BN84" s="172"/>
      <c r="BO84" s="172"/>
      <c r="BP84" s="172"/>
      <c r="BQ84" s="172"/>
      <c r="BR84" s="172"/>
      <c r="BS84" s="172"/>
      <c r="BT84" s="172"/>
      <c r="BU84" s="172"/>
      <c r="BV84" s="172"/>
      <c r="BW84" s="172"/>
      <c r="BX84" s="172"/>
      <c r="BY84" s="172"/>
      <c r="BZ84" s="172"/>
      <c r="CA84" s="172"/>
      <c r="CB84" s="172"/>
      <c r="CC84" s="172"/>
      <c r="CD84" s="172"/>
      <c r="CE84" s="172"/>
      <c r="CF84" s="172"/>
      <c r="CG84" s="172"/>
      <c r="CH84" s="172"/>
      <c r="CI84" s="172"/>
      <c r="CJ84" s="172"/>
      <c r="CK84" s="172"/>
      <c r="CL84" s="172"/>
      <c r="CM84" s="172"/>
      <c r="CN84" s="172"/>
      <c r="CO84" s="172"/>
      <c r="CP84" s="172"/>
      <c r="CQ84" s="172"/>
      <c r="CR84" s="172"/>
      <c r="CS84" s="172"/>
      <c r="CT84" s="172"/>
      <c r="CU84" s="172"/>
      <c r="CV84" s="172"/>
      <c r="CW84" s="172"/>
      <c r="CX84" s="172"/>
      <c r="CY84" s="172"/>
      <c r="CZ84" s="172"/>
      <c r="DA84" s="172"/>
      <c r="DB84" s="172"/>
      <c r="DC84" s="172"/>
      <c r="DD84" s="172"/>
      <c r="DE84" s="172"/>
      <c r="DF84" s="172"/>
      <c r="DG84" s="172"/>
      <c r="DH84" s="172"/>
      <c r="DI84" s="172"/>
      <c r="DJ84" s="172"/>
      <c r="DK84" s="172"/>
      <c r="DL84" s="172"/>
      <c r="DM84" s="172"/>
      <c r="DN84" s="172"/>
      <c r="DO84" s="172"/>
      <c r="DP84" s="172"/>
      <c r="DQ84" s="172"/>
      <c r="DR84" s="172"/>
      <c r="DS84" s="172"/>
      <c r="DT84" s="172"/>
      <c r="DU84" s="172"/>
      <c r="DV84" s="172"/>
      <c r="DW84" s="172"/>
      <c r="DX84" s="172"/>
      <c r="DY84" s="172"/>
      <c r="DZ84" s="172"/>
      <c r="EA84" s="172"/>
      <c r="EB84" s="172"/>
      <c r="EC84" s="172"/>
      <c r="ED84" s="172"/>
      <c r="EE84" s="172"/>
      <c r="EF84" s="172"/>
      <c r="EG84" s="172"/>
      <c r="EH84" s="172"/>
      <c r="EI84" s="172"/>
      <c r="EJ84" s="172"/>
      <c r="EK84" s="172"/>
      <c r="EL84" s="172"/>
      <c r="EM84" s="172"/>
      <c r="EN84" s="172"/>
      <c r="EO84" s="172"/>
      <c r="EP84" s="172"/>
      <c r="EQ84" s="172"/>
      <c r="ER84" s="172"/>
      <c r="ES84" s="172"/>
      <c r="ET84" s="172"/>
      <c r="EU84" s="172"/>
      <c r="EV84" s="172"/>
      <c r="EW84" s="172"/>
      <c r="EX84" s="172"/>
      <c r="EY84" s="172"/>
      <c r="EZ84" s="172"/>
      <c r="FA84" s="172"/>
      <c r="FB84" s="172"/>
      <c r="FC84" s="172"/>
      <c r="FD84" s="172"/>
      <c r="FE84" s="172"/>
      <c r="FF84" s="172"/>
      <c r="FG84" s="172"/>
      <c r="FH84" s="172"/>
      <c r="FI84" s="172"/>
      <c r="FJ84" s="172"/>
      <c r="FK84" s="172"/>
      <c r="FL84" s="172"/>
      <c r="FM84" s="172"/>
      <c r="FN84" s="172"/>
      <c r="FO84" s="172"/>
      <c r="FP84" s="172"/>
      <c r="FQ84" s="172"/>
      <c r="FR84" s="172"/>
      <c r="FS84" s="172"/>
      <c r="FT84" s="172"/>
      <c r="FU84" s="172"/>
      <c r="FV84" s="172"/>
      <c r="FW84" s="172"/>
      <c r="FX84" s="172"/>
      <c r="FY84" s="172"/>
      <c r="FZ84" s="172"/>
      <c r="GA84" s="172"/>
      <c r="GB84" s="172"/>
      <c r="GC84" s="172"/>
      <c r="GD84" s="172"/>
      <c r="GE84" s="172"/>
      <c r="GF84" s="172"/>
      <c r="GG84" s="172"/>
      <c r="GH84" s="172"/>
      <c r="GI84" s="172"/>
      <c r="GJ84" s="172"/>
      <c r="GK84" s="172"/>
      <c r="GL84" s="172"/>
      <c r="GM84" s="172"/>
      <c r="GN84" s="172"/>
      <c r="GO84" s="172"/>
      <c r="GP84" s="172"/>
      <c r="GQ84" s="172"/>
      <c r="GR84" s="172"/>
      <c r="GS84" s="172"/>
      <c r="GT84" s="172"/>
      <c r="GU84" s="172"/>
      <c r="GV84" s="172"/>
      <c r="GW84" s="172"/>
      <c r="GX84" s="172"/>
      <c r="GY84" s="172"/>
      <c r="GZ84" s="172"/>
      <c r="HA84" s="172"/>
      <c r="HB84" s="172"/>
      <c r="HC84" s="172"/>
      <c r="HD84" s="172"/>
      <c r="HE84" s="172"/>
      <c r="HF84" s="172"/>
      <c r="HG84" s="172"/>
      <c r="HH84" s="172"/>
      <c r="HI84" s="172"/>
      <c r="HJ84" s="172"/>
      <c r="HK84" s="172"/>
      <c r="HL84" s="172"/>
      <c r="HM84" s="172"/>
      <c r="HN84" s="172"/>
      <c r="HO84" s="172"/>
      <c r="HP84" s="172"/>
      <c r="HQ84" s="172"/>
      <c r="HR84" s="172"/>
      <c r="HS84" s="172"/>
      <c r="HT84" s="172"/>
      <c r="HU84" s="172"/>
      <c r="HV84" s="172"/>
      <c r="HW84" s="172"/>
      <c r="HX84" s="172"/>
      <c r="HY84" s="172"/>
      <c r="HZ84" s="172"/>
      <c r="IA84" s="172"/>
      <c r="IB84" s="172"/>
      <c r="IC84" s="172"/>
      <c r="ID84" s="172"/>
      <c r="IE84" s="172"/>
      <c r="IF84" s="172"/>
      <c r="IG84" s="172"/>
      <c r="IH84" s="172"/>
      <c r="II84" s="172"/>
      <c r="IJ84" s="172"/>
      <c r="IK84" s="172"/>
      <c r="IL84" s="172"/>
      <c r="IM84" s="172"/>
      <c r="IN84" s="172"/>
      <c r="IO84" s="172"/>
      <c r="IP84" s="172"/>
      <c r="IQ84" s="172"/>
      <c r="IR84" s="172"/>
      <c r="IS84" s="172"/>
      <c r="IT84" s="172"/>
      <c r="IU84" s="172"/>
      <c r="IV84" s="172"/>
      <c r="IW84" s="172"/>
      <c r="IX84" s="172"/>
    </row>
    <row r="85" spans="1:258" s="173" customFormat="1" ht="10.5" customHeight="1">
      <c r="A85" s="534"/>
      <c r="B85" s="535"/>
      <c r="C85" s="536"/>
      <c r="D85" s="265"/>
      <c r="E85" s="537"/>
      <c r="F85" s="533"/>
      <c r="G85" s="538"/>
      <c r="H85" s="533"/>
      <c r="I85" s="174"/>
      <c r="J85" s="175"/>
      <c r="K85" s="103" t="str">
        <f>IFERROR(CONCATENATE(INDEX('8- Políticas de Administración '!$B$16:$F$53,MATCH('5- Identificación de Riesgos'!J85,'8- Políticas de Administración '!$C$16:$C$54,0),1)," - ",L85),"")</f>
        <v/>
      </c>
      <c r="L85" s="171" t="s">
        <v>357</v>
      </c>
      <c r="M85" s="463"/>
      <c r="N85" s="466"/>
      <c r="O85" s="533"/>
      <c r="P85" s="172"/>
      <c r="Q85" s="172"/>
      <c r="R85" s="172"/>
      <c r="S85" s="172"/>
      <c r="T85" s="172"/>
      <c r="U85" s="172"/>
      <c r="V85" s="172"/>
      <c r="W85" s="172"/>
      <c r="X85" s="172"/>
      <c r="Y85" s="172"/>
      <c r="Z85" s="172"/>
      <c r="AA85" s="172"/>
      <c r="AB85" s="172"/>
      <c r="AC85" s="172"/>
      <c r="AD85" s="172"/>
      <c r="AE85" s="172"/>
      <c r="AF85" s="172"/>
      <c r="AG85" s="172"/>
      <c r="AH85" s="172"/>
      <c r="AI85" s="172"/>
      <c r="AJ85" s="172"/>
      <c r="AK85" s="172"/>
      <c r="AL85" s="172"/>
      <c r="AM85" s="172"/>
      <c r="AN85" s="172"/>
      <c r="AO85" s="172"/>
      <c r="AP85" s="172"/>
      <c r="AQ85" s="172"/>
      <c r="AR85" s="172"/>
      <c r="AS85" s="172"/>
      <c r="AT85" s="172"/>
      <c r="AU85" s="172"/>
      <c r="AV85" s="172"/>
      <c r="AW85" s="172"/>
      <c r="AX85" s="172"/>
      <c r="AY85" s="172"/>
      <c r="AZ85" s="172"/>
      <c r="BA85" s="172"/>
      <c r="BB85" s="172"/>
      <c r="BC85" s="172"/>
      <c r="BD85" s="172"/>
      <c r="BE85" s="172"/>
      <c r="BF85" s="172"/>
      <c r="BG85" s="172"/>
      <c r="BH85" s="172"/>
      <c r="BI85" s="172"/>
      <c r="BJ85" s="172"/>
      <c r="BK85" s="172"/>
      <c r="BL85" s="172"/>
      <c r="BM85" s="172"/>
      <c r="BN85" s="172"/>
      <c r="BO85" s="172"/>
      <c r="BP85" s="172"/>
      <c r="BQ85" s="172"/>
      <c r="BR85" s="172"/>
      <c r="BS85" s="172"/>
      <c r="BT85" s="172"/>
      <c r="BU85" s="172"/>
      <c r="BV85" s="172"/>
      <c r="BW85" s="172"/>
      <c r="BX85" s="172"/>
      <c r="BY85" s="172"/>
      <c r="BZ85" s="172"/>
      <c r="CA85" s="172"/>
      <c r="CB85" s="172"/>
      <c r="CC85" s="172"/>
      <c r="CD85" s="172"/>
      <c r="CE85" s="172"/>
      <c r="CF85" s="172"/>
      <c r="CG85" s="172"/>
      <c r="CH85" s="172"/>
      <c r="CI85" s="172"/>
      <c r="CJ85" s="172"/>
      <c r="CK85" s="172"/>
      <c r="CL85" s="172"/>
      <c r="CM85" s="172"/>
      <c r="CN85" s="172"/>
      <c r="CO85" s="172"/>
      <c r="CP85" s="172"/>
      <c r="CQ85" s="172"/>
      <c r="CR85" s="172"/>
      <c r="CS85" s="172"/>
      <c r="CT85" s="172"/>
      <c r="CU85" s="172"/>
      <c r="CV85" s="172"/>
      <c r="CW85" s="172"/>
      <c r="CX85" s="172"/>
      <c r="CY85" s="172"/>
      <c r="CZ85" s="172"/>
      <c r="DA85" s="172"/>
      <c r="DB85" s="172"/>
      <c r="DC85" s="172"/>
      <c r="DD85" s="172"/>
      <c r="DE85" s="172"/>
      <c r="DF85" s="172"/>
      <c r="DG85" s="172"/>
      <c r="DH85" s="172"/>
      <c r="DI85" s="172"/>
      <c r="DJ85" s="172"/>
      <c r="DK85" s="172"/>
      <c r="DL85" s="172"/>
      <c r="DM85" s="172"/>
      <c r="DN85" s="172"/>
      <c r="DO85" s="172"/>
      <c r="DP85" s="172"/>
      <c r="DQ85" s="172"/>
      <c r="DR85" s="172"/>
      <c r="DS85" s="172"/>
      <c r="DT85" s="172"/>
      <c r="DU85" s="172"/>
      <c r="DV85" s="172"/>
      <c r="DW85" s="172"/>
      <c r="DX85" s="172"/>
      <c r="DY85" s="172"/>
      <c r="DZ85" s="172"/>
      <c r="EA85" s="172"/>
      <c r="EB85" s="172"/>
      <c r="EC85" s="172"/>
      <c r="ED85" s="172"/>
      <c r="EE85" s="172"/>
      <c r="EF85" s="172"/>
      <c r="EG85" s="172"/>
      <c r="EH85" s="172"/>
      <c r="EI85" s="172"/>
      <c r="EJ85" s="172"/>
      <c r="EK85" s="172"/>
      <c r="EL85" s="172"/>
      <c r="EM85" s="172"/>
      <c r="EN85" s="172"/>
      <c r="EO85" s="172"/>
      <c r="EP85" s="172"/>
      <c r="EQ85" s="172"/>
      <c r="ER85" s="172"/>
      <c r="ES85" s="172"/>
      <c r="ET85" s="172"/>
      <c r="EU85" s="172"/>
      <c r="EV85" s="172"/>
      <c r="EW85" s="172"/>
      <c r="EX85" s="172"/>
      <c r="EY85" s="172"/>
      <c r="EZ85" s="172"/>
      <c r="FA85" s="172"/>
      <c r="FB85" s="172"/>
      <c r="FC85" s="172"/>
      <c r="FD85" s="172"/>
      <c r="FE85" s="172"/>
      <c r="FF85" s="172"/>
      <c r="FG85" s="172"/>
      <c r="FH85" s="172"/>
      <c r="FI85" s="172"/>
      <c r="FJ85" s="172"/>
      <c r="FK85" s="172"/>
      <c r="FL85" s="172"/>
      <c r="FM85" s="172"/>
      <c r="FN85" s="172"/>
      <c r="FO85" s="172"/>
      <c r="FP85" s="172"/>
      <c r="FQ85" s="172"/>
      <c r="FR85" s="172"/>
      <c r="FS85" s="172"/>
      <c r="FT85" s="172"/>
      <c r="FU85" s="172"/>
      <c r="FV85" s="172"/>
      <c r="FW85" s="172"/>
      <c r="FX85" s="172"/>
      <c r="FY85" s="172"/>
      <c r="FZ85" s="172"/>
      <c r="GA85" s="172"/>
      <c r="GB85" s="172"/>
      <c r="GC85" s="172"/>
      <c r="GD85" s="172"/>
      <c r="GE85" s="172"/>
      <c r="GF85" s="172"/>
      <c r="GG85" s="172"/>
      <c r="GH85" s="172"/>
      <c r="GI85" s="172"/>
      <c r="GJ85" s="172"/>
      <c r="GK85" s="172"/>
      <c r="GL85" s="172"/>
      <c r="GM85" s="172"/>
      <c r="GN85" s="172"/>
      <c r="GO85" s="172"/>
      <c r="GP85" s="172"/>
      <c r="GQ85" s="172"/>
      <c r="GR85" s="172"/>
      <c r="GS85" s="172"/>
      <c r="GT85" s="172"/>
      <c r="GU85" s="172"/>
      <c r="GV85" s="172"/>
      <c r="GW85" s="172"/>
      <c r="GX85" s="172"/>
      <c r="GY85" s="172"/>
      <c r="GZ85" s="172"/>
      <c r="HA85" s="172"/>
      <c r="HB85" s="172"/>
      <c r="HC85" s="172"/>
      <c r="HD85" s="172"/>
      <c r="HE85" s="172"/>
      <c r="HF85" s="172"/>
      <c r="HG85" s="172"/>
      <c r="HH85" s="172"/>
      <c r="HI85" s="172"/>
      <c r="HJ85" s="172"/>
      <c r="HK85" s="172"/>
      <c r="HL85" s="172"/>
      <c r="HM85" s="172"/>
      <c r="HN85" s="172"/>
      <c r="HO85" s="172"/>
      <c r="HP85" s="172"/>
      <c r="HQ85" s="172"/>
      <c r="HR85" s="172"/>
      <c r="HS85" s="172"/>
      <c r="HT85" s="172"/>
      <c r="HU85" s="172"/>
      <c r="HV85" s="172"/>
      <c r="HW85" s="172"/>
      <c r="HX85" s="172"/>
      <c r="HY85" s="172"/>
      <c r="HZ85" s="172"/>
      <c r="IA85" s="172"/>
      <c r="IB85" s="172"/>
      <c r="IC85" s="172"/>
      <c r="ID85" s="172"/>
      <c r="IE85" s="172"/>
      <c r="IF85" s="172"/>
      <c r="IG85" s="172"/>
      <c r="IH85" s="172"/>
      <c r="II85" s="172"/>
      <c r="IJ85" s="172"/>
      <c r="IK85" s="172"/>
      <c r="IL85" s="172"/>
      <c r="IM85" s="172"/>
      <c r="IN85" s="172"/>
      <c r="IO85" s="172"/>
      <c r="IP85" s="172"/>
      <c r="IQ85" s="172"/>
      <c r="IR85" s="172"/>
      <c r="IS85" s="172"/>
      <c r="IT85" s="172"/>
      <c r="IU85" s="172"/>
      <c r="IV85" s="172"/>
      <c r="IW85" s="172"/>
      <c r="IX85" s="172"/>
    </row>
    <row r="86" spans="1:258" s="173" customFormat="1" ht="10.5" customHeight="1">
      <c r="A86" s="534"/>
      <c r="B86" s="535"/>
      <c r="C86" s="536"/>
      <c r="D86" s="266"/>
      <c r="E86" s="537"/>
      <c r="F86" s="533"/>
      <c r="G86" s="538"/>
      <c r="H86" s="533"/>
      <c r="I86" s="174"/>
      <c r="J86" s="175"/>
      <c r="K86" s="103" t="str">
        <f>IFERROR(CONCATENATE(INDEX('8- Políticas de Administración '!$B$16:$F$53,MATCH('5- Identificación de Riesgos'!J86,'8- Políticas de Administración '!$C$16:$C$54,0),1)," - ",L86),"")</f>
        <v/>
      </c>
      <c r="L86" s="171" t="s">
        <v>357</v>
      </c>
      <c r="M86" s="463"/>
      <c r="N86" s="466"/>
      <c r="O86" s="533"/>
      <c r="P86" s="172"/>
      <c r="Q86" s="172"/>
      <c r="R86" s="172"/>
      <c r="S86" s="172"/>
      <c r="T86" s="172"/>
      <c r="U86" s="172"/>
      <c r="V86" s="172"/>
      <c r="W86" s="172"/>
      <c r="X86" s="172"/>
      <c r="Y86" s="172"/>
      <c r="Z86" s="172"/>
      <c r="AA86" s="172"/>
      <c r="AB86" s="172"/>
      <c r="AC86" s="172"/>
      <c r="AD86" s="172"/>
      <c r="AE86" s="172"/>
      <c r="AF86" s="172"/>
      <c r="AG86" s="172"/>
      <c r="AH86" s="172"/>
      <c r="AI86" s="172"/>
      <c r="AJ86" s="172"/>
      <c r="AK86" s="172"/>
      <c r="AL86" s="172"/>
      <c r="AM86" s="172"/>
      <c r="AN86" s="172"/>
      <c r="AO86" s="172"/>
      <c r="AP86" s="172"/>
      <c r="AQ86" s="172"/>
      <c r="AR86" s="172"/>
      <c r="AS86" s="172"/>
      <c r="AT86" s="172"/>
      <c r="AU86" s="172"/>
      <c r="AV86" s="172"/>
      <c r="AW86" s="172"/>
      <c r="AX86" s="172"/>
      <c r="AY86" s="172"/>
      <c r="AZ86" s="172"/>
      <c r="BA86" s="172"/>
      <c r="BB86" s="172"/>
      <c r="BC86" s="172"/>
      <c r="BD86" s="172"/>
      <c r="BE86" s="172"/>
      <c r="BF86" s="172"/>
      <c r="BG86" s="172"/>
      <c r="BH86" s="172"/>
      <c r="BI86" s="172"/>
      <c r="BJ86" s="172"/>
      <c r="BK86" s="172"/>
      <c r="BL86" s="172"/>
      <c r="BM86" s="172"/>
      <c r="BN86" s="172"/>
      <c r="BO86" s="172"/>
      <c r="BP86" s="172"/>
      <c r="BQ86" s="172"/>
      <c r="BR86" s="172"/>
      <c r="BS86" s="172"/>
      <c r="BT86" s="172"/>
      <c r="BU86" s="172"/>
      <c r="BV86" s="172"/>
      <c r="BW86" s="172"/>
      <c r="BX86" s="172"/>
      <c r="BY86" s="172"/>
      <c r="BZ86" s="172"/>
      <c r="CA86" s="172"/>
      <c r="CB86" s="172"/>
      <c r="CC86" s="172"/>
      <c r="CD86" s="172"/>
      <c r="CE86" s="172"/>
      <c r="CF86" s="172"/>
      <c r="CG86" s="172"/>
      <c r="CH86" s="172"/>
      <c r="CI86" s="172"/>
      <c r="CJ86" s="172"/>
      <c r="CK86" s="172"/>
      <c r="CL86" s="172"/>
      <c r="CM86" s="172"/>
      <c r="CN86" s="172"/>
      <c r="CO86" s="172"/>
      <c r="CP86" s="172"/>
      <c r="CQ86" s="172"/>
      <c r="CR86" s="172"/>
      <c r="CS86" s="172"/>
      <c r="CT86" s="172"/>
      <c r="CU86" s="172"/>
      <c r="CV86" s="172"/>
      <c r="CW86" s="172"/>
      <c r="CX86" s="172"/>
      <c r="CY86" s="172"/>
      <c r="CZ86" s="172"/>
      <c r="DA86" s="172"/>
      <c r="DB86" s="172"/>
      <c r="DC86" s="172"/>
      <c r="DD86" s="172"/>
      <c r="DE86" s="172"/>
      <c r="DF86" s="172"/>
      <c r="DG86" s="172"/>
      <c r="DH86" s="172"/>
      <c r="DI86" s="172"/>
      <c r="DJ86" s="172"/>
      <c r="DK86" s="172"/>
      <c r="DL86" s="172"/>
      <c r="DM86" s="172"/>
      <c r="DN86" s="172"/>
      <c r="DO86" s="172"/>
      <c r="DP86" s="172"/>
      <c r="DQ86" s="172"/>
      <c r="DR86" s="172"/>
      <c r="DS86" s="172"/>
      <c r="DT86" s="172"/>
      <c r="DU86" s="172"/>
      <c r="DV86" s="172"/>
      <c r="DW86" s="172"/>
      <c r="DX86" s="172"/>
      <c r="DY86" s="172"/>
      <c r="DZ86" s="172"/>
      <c r="EA86" s="172"/>
      <c r="EB86" s="172"/>
      <c r="EC86" s="172"/>
      <c r="ED86" s="172"/>
      <c r="EE86" s="172"/>
      <c r="EF86" s="172"/>
      <c r="EG86" s="172"/>
      <c r="EH86" s="172"/>
      <c r="EI86" s="172"/>
      <c r="EJ86" s="172"/>
      <c r="EK86" s="172"/>
      <c r="EL86" s="172"/>
      <c r="EM86" s="172"/>
      <c r="EN86" s="172"/>
      <c r="EO86" s="172"/>
      <c r="EP86" s="172"/>
      <c r="EQ86" s="172"/>
      <c r="ER86" s="172"/>
      <c r="ES86" s="172"/>
      <c r="ET86" s="172"/>
      <c r="EU86" s="172"/>
      <c r="EV86" s="172"/>
      <c r="EW86" s="172"/>
      <c r="EX86" s="172"/>
      <c r="EY86" s="172"/>
      <c r="EZ86" s="172"/>
      <c r="FA86" s="172"/>
      <c r="FB86" s="172"/>
      <c r="FC86" s="172"/>
      <c r="FD86" s="172"/>
      <c r="FE86" s="172"/>
      <c r="FF86" s="172"/>
      <c r="FG86" s="172"/>
      <c r="FH86" s="172"/>
      <c r="FI86" s="172"/>
      <c r="FJ86" s="172"/>
      <c r="FK86" s="172"/>
      <c r="FL86" s="172"/>
      <c r="FM86" s="172"/>
      <c r="FN86" s="172"/>
      <c r="FO86" s="172"/>
      <c r="FP86" s="172"/>
      <c r="FQ86" s="172"/>
      <c r="FR86" s="172"/>
      <c r="FS86" s="172"/>
      <c r="FT86" s="172"/>
      <c r="FU86" s="172"/>
      <c r="FV86" s="172"/>
      <c r="FW86" s="172"/>
      <c r="FX86" s="172"/>
      <c r="FY86" s="172"/>
      <c r="FZ86" s="172"/>
      <c r="GA86" s="172"/>
      <c r="GB86" s="172"/>
      <c r="GC86" s="172"/>
      <c r="GD86" s="172"/>
      <c r="GE86" s="172"/>
      <c r="GF86" s="172"/>
      <c r="GG86" s="172"/>
      <c r="GH86" s="172"/>
      <c r="GI86" s="172"/>
      <c r="GJ86" s="172"/>
      <c r="GK86" s="172"/>
      <c r="GL86" s="172"/>
      <c r="GM86" s="172"/>
      <c r="GN86" s="172"/>
      <c r="GO86" s="172"/>
      <c r="GP86" s="172"/>
      <c r="GQ86" s="172"/>
      <c r="GR86" s="172"/>
      <c r="GS86" s="172"/>
      <c r="GT86" s="172"/>
      <c r="GU86" s="172"/>
      <c r="GV86" s="172"/>
      <c r="GW86" s="172"/>
      <c r="GX86" s="172"/>
      <c r="GY86" s="172"/>
      <c r="GZ86" s="172"/>
      <c r="HA86" s="172"/>
      <c r="HB86" s="172"/>
      <c r="HC86" s="172"/>
      <c r="HD86" s="172"/>
      <c r="HE86" s="172"/>
      <c r="HF86" s="172"/>
      <c r="HG86" s="172"/>
      <c r="HH86" s="172"/>
      <c r="HI86" s="172"/>
      <c r="HJ86" s="172"/>
      <c r="HK86" s="172"/>
      <c r="HL86" s="172"/>
      <c r="HM86" s="172"/>
      <c r="HN86" s="172"/>
      <c r="HO86" s="172"/>
      <c r="HP86" s="172"/>
      <c r="HQ86" s="172"/>
      <c r="HR86" s="172"/>
      <c r="HS86" s="172"/>
      <c r="HT86" s="172"/>
      <c r="HU86" s="172"/>
      <c r="HV86" s="172"/>
      <c r="HW86" s="172"/>
      <c r="HX86" s="172"/>
      <c r="HY86" s="172"/>
      <c r="HZ86" s="172"/>
      <c r="IA86" s="172"/>
      <c r="IB86" s="172"/>
      <c r="IC86" s="172"/>
      <c r="ID86" s="172"/>
      <c r="IE86" s="172"/>
      <c r="IF86" s="172"/>
      <c r="IG86" s="172"/>
      <c r="IH86" s="172"/>
      <c r="II86" s="172"/>
      <c r="IJ86" s="172"/>
      <c r="IK86" s="172"/>
      <c r="IL86" s="172"/>
      <c r="IM86" s="172"/>
      <c r="IN86" s="172"/>
      <c r="IO86" s="172"/>
      <c r="IP86" s="172"/>
      <c r="IQ86" s="172"/>
      <c r="IR86" s="172"/>
      <c r="IS86" s="172"/>
      <c r="IT86" s="172"/>
      <c r="IU86" s="172"/>
      <c r="IV86" s="172"/>
      <c r="IW86" s="172"/>
      <c r="IX86" s="172"/>
    </row>
    <row r="87" spans="1:258" s="173" customFormat="1" ht="10.5" customHeight="1">
      <c r="A87" s="534"/>
      <c r="B87" s="535"/>
      <c r="C87" s="536"/>
      <c r="D87" s="265"/>
      <c r="E87" s="537"/>
      <c r="F87" s="533"/>
      <c r="G87" s="538"/>
      <c r="H87" s="533"/>
      <c r="I87" s="174"/>
      <c r="J87" s="175"/>
      <c r="K87" s="103" t="str">
        <f>IFERROR(CONCATENATE(INDEX('8- Políticas de Administración '!$B$16:$F$53,MATCH('5- Identificación de Riesgos'!J87,'8- Políticas de Administración '!$C$16:$C$54,0),1)," - ",L87),"")</f>
        <v/>
      </c>
      <c r="L87" s="171" t="s">
        <v>357</v>
      </c>
      <c r="M87" s="463"/>
      <c r="N87" s="466"/>
      <c r="O87" s="533"/>
      <c r="P87" s="172"/>
      <c r="Q87" s="172"/>
      <c r="R87" s="172"/>
      <c r="S87" s="172"/>
      <c r="T87" s="172"/>
      <c r="U87" s="172"/>
      <c r="V87" s="172"/>
      <c r="W87" s="172"/>
      <c r="X87" s="172"/>
      <c r="Y87" s="172"/>
      <c r="Z87" s="172"/>
      <c r="AA87" s="172"/>
      <c r="AB87" s="172"/>
      <c r="AC87" s="172"/>
      <c r="AD87" s="172"/>
      <c r="AE87" s="172"/>
      <c r="AF87" s="172"/>
      <c r="AG87" s="172"/>
      <c r="AH87" s="172"/>
      <c r="AI87" s="172"/>
      <c r="AJ87" s="172"/>
      <c r="AK87" s="172"/>
      <c r="AL87" s="172"/>
      <c r="AM87" s="172"/>
      <c r="AN87" s="172"/>
      <c r="AO87" s="172"/>
      <c r="AP87" s="172"/>
      <c r="AQ87" s="172"/>
      <c r="AR87" s="172"/>
      <c r="AS87" s="172"/>
      <c r="AT87" s="172"/>
      <c r="AU87" s="172"/>
      <c r="AV87" s="172"/>
      <c r="AW87" s="172"/>
      <c r="AX87" s="172"/>
      <c r="AY87" s="172"/>
      <c r="AZ87" s="172"/>
      <c r="BA87" s="172"/>
      <c r="BB87" s="172"/>
      <c r="BC87" s="172"/>
      <c r="BD87" s="172"/>
      <c r="BE87" s="172"/>
      <c r="BF87" s="172"/>
      <c r="BG87" s="172"/>
      <c r="BH87" s="172"/>
      <c r="BI87" s="172"/>
      <c r="BJ87" s="172"/>
      <c r="BK87" s="172"/>
      <c r="BL87" s="172"/>
      <c r="BM87" s="172"/>
      <c r="BN87" s="172"/>
      <c r="BO87" s="172"/>
      <c r="BP87" s="172"/>
      <c r="BQ87" s="172"/>
      <c r="BR87" s="172"/>
      <c r="BS87" s="172"/>
      <c r="BT87" s="172"/>
      <c r="BU87" s="172"/>
      <c r="BV87" s="172"/>
      <c r="BW87" s="172"/>
      <c r="BX87" s="172"/>
      <c r="BY87" s="172"/>
      <c r="BZ87" s="172"/>
      <c r="CA87" s="172"/>
      <c r="CB87" s="172"/>
      <c r="CC87" s="172"/>
      <c r="CD87" s="172"/>
      <c r="CE87" s="172"/>
      <c r="CF87" s="172"/>
      <c r="CG87" s="172"/>
      <c r="CH87" s="172"/>
      <c r="CI87" s="172"/>
      <c r="CJ87" s="172"/>
      <c r="CK87" s="172"/>
      <c r="CL87" s="172"/>
      <c r="CM87" s="172"/>
      <c r="CN87" s="172"/>
      <c r="CO87" s="172"/>
      <c r="CP87" s="172"/>
      <c r="CQ87" s="172"/>
      <c r="CR87" s="172"/>
      <c r="CS87" s="172"/>
      <c r="CT87" s="172"/>
      <c r="CU87" s="172"/>
      <c r="CV87" s="172"/>
      <c r="CW87" s="172"/>
      <c r="CX87" s="172"/>
      <c r="CY87" s="172"/>
      <c r="CZ87" s="172"/>
      <c r="DA87" s="172"/>
      <c r="DB87" s="172"/>
      <c r="DC87" s="172"/>
      <c r="DD87" s="172"/>
      <c r="DE87" s="172"/>
      <c r="DF87" s="172"/>
      <c r="DG87" s="172"/>
      <c r="DH87" s="172"/>
      <c r="DI87" s="172"/>
      <c r="DJ87" s="172"/>
      <c r="DK87" s="172"/>
      <c r="DL87" s="172"/>
      <c r="DM87" s="172"/>
      <c r="DN87" s="172"/>
      <c r="DO87" s="172"/>
      <c r="DP87" s="172"/>
      <c r="DQ87" s="172"/>
      <c r="DR87" s="172"/>
      <c r="DS87" s="172"/>
      <c r="DT87" s="172"/>
      <c r="DU87" s="172"/>
      <c r="DV87" s="172"/>
      <c r="DW87" s="172"/>
      <c r="DX87" s="172"/>
      <c r="DY87" s="172"/>
      <c r="DZ87" s="172"/>
      <c r="EA87" s="172"/>
      <c r="EB87" s="172"/>
      <c r="EC87" s="172"/>
      <c r="ED87" s="172"/>
      <c r="EE87" s="172"/>
      <c r="EF87" s="172"/>
      <c r="EG87" s="172"/>
      <c r="EH87" s="172"/>
      <c r="EI87" s="172"/>
      <c r="EJ87" s="172"/>
      <c r="EK87" s="172"/>
      <c r="EL87" s="172"/>
      <c r="EM87" s="172"/>
      <c r="EN87" s="172"/>
      <c r="EO87" s="172"/>
      <c r="EP87" s="172"/>
      <c r="EQ87" s="172"/>
      <c r="ER87" s="172"/>
      <c r="ES87" s="172"/>
      <c r="ET87" s="172"/>
      <c r="EU87" s="172"/>
      <c r="EV87" s="172"/>
      <c r="EW87" s="172"/>
      <c r="EX87" s="172"/>
      <c r="EY87" s="172"/>
      <c r="EZ87" s="172"/>
      <c r="FA87" s="172"/>
      <c r="FB87" s="172"/>
      <c r="FC87" s="172"/>
      <c r="FD87" s="172"/>
      <c r="FE87" s="172"/>
      <c r="FF87" s="172"/>
      <c r="FG87" s="172"/>
      <c r="FH87" s="172"/>
      <c r="FI87" s="172"/>
      <c r="FJ87" s="172"/>
      <c r="FK87" s="172"/>
      <c r="FL87" s="172"/>
      <c r="FM87" s="172"/>
      <c r="FN87" s="172"/>
      <c r="FO87" s="172"/>
      <c r="FP87" s="172"/>
      <c r="FQ87" s="172"/>
      <c r="FR87" s="172"/>
      <c r="FS87" s="172"/>
      <c r="FT87" s="172"/>
      <c r="FU87" s="172"/>
      <c r="FV87" s="172"/>
      <c r="FW87" s="172"/>
      <c r="FX87" s="172"/>
      <c r="FY87" s="172"/>
      <c r="FZ87" s="172"/>
      <c r="GA87" s="172"/>
      <c r="GB87" s="172"/>
      <c r="GC87" s="172"/>
      <c r="GD87" s="172"/>
      <c r="GE87" s="172"/>
      <c r="GF87" s="172"/>
      <c r="GG87" s="172"/>
      <c r="GH87" s="172"/>
      <c r="GI87" s="172"/>
      <c r="GJ87" s="172"/>
      <c r="GK87" s="172"/>
      <c r="GL87" s="172"/>
      <c r="GM87" s="172"/>
      <c r="GN87" s="172"/>
      <c r="GO87" s="172"/>
      <c r="GP87" s="172"/>
      <c r="GQ87" s="172"/>
      <c r="GR87" s="172"/>
      <c r="GS87" s="172"/>
      <c r="GT87" s="172"/>
      <c r="GU87" s="172"/>
      <c r="GV87" s="172"/>
      <c r="GW87" s="172"/>
      <c r="GX87" s="172"/>
      <c r="GY87" s="172"/>
      <c r="GZ87" s="172"/>
      <c r="HA87" s="172"/>
      <c r="HB87" s="172"/>
      <c r="HC87" s="172"/>
      <c r="HD87" s="172"/>
      <c r="HE87" s="172"/>
      <c r="HF87" s="172"/>
      <c r="HG87" s="172"/>
      <c r="HH87" s="172"/>
      <c r="HI87" s="172"/>
      <c r="HJ87" s="172"/>
      <c r="HK87" s="172"/>
      <c r="HL87" s="172"/>
      <c r="HM87" s="172"/>
      <c r="HN87" s="172"/>
      <c r="HO87" s="172"/>
      <c r="HP87" s="172"/>
      <c r="HQ87" s="172"/>
      <c r="HR87" s="172"/>
      <c r="HS87" s="172"/>
      <c r="HT87" s="172"/>
      <c r="HU87" s="172"/>
      <c r="HV87" s="172"/>
      <c r="HW87" s="172"/>
      <c r="HX87" s="172"/>
      <c r="HY87" s="172"/>
      <c r="HZ87" s="172"/>
      <c r="IA87" s="172"/>
      <c r="IB87" s="172"/>
      <c r="IC87" s="172"/>
      <c r="ID87" s="172"/>
      <c r="IE87" s="172"/>
      <c r="IF87" s="172"/>
      <c r="IG87" s="172"/>
      <c r="IH87" s="172"/>
      <c r="II87" s="172"/>
      <c r="IJ87" s="172"/>
      <c r="IK87" s="172"/>
      <c r="IL87" s="172"/>
      <c r="IM87" s="172"/>
      <c r="IN87" s="172"/>
      <c r="IO87" s="172"/>
      <c r="IP87" s="172"/>
      <c r="IQ87" s="172"/>
      <c r="IR87" s="172"/>
      <c r="IS87" s="172"/>
      <c r="IT87" s="172"/>
      <c r="IU87" s="172"/>
      <c r="IV87" s="172"/>
      <c r="IW87" s="172"/>
      <c r="IX87" s="172"/>
    </row>
    <row r="88" spans="1:258" s="173" customFormat="1" ht="10.5" customHeight="1">
      <c r="A88" s="534"/>
      <c r="B88" s="535"/>
      <c r="C88" s="536"/>
      <c r="D88" s="265"/>
      <c r="E88" s="537"/>
      <c r="F88" s="533"/>
      <c r="G88" s="538"/>
      <c r="H88" s="533"/>
      <c r="I88" s="174"/>
      <c r="J88" s="175"/>
      <c r="K88" s="103" t="str">
        <f>IFERROR(CONCATENATE(INDEX('8- Políticas de Administración '!$B$16:$F$53,MATCH('5- Identificación de Riesgos'!J88,'8- Políticas de Administración '!$C$16:$C$54,0),1)," - ",L88),"")</f>
        <v/>
      </c>
      <c r="L88" s="171" t="s">
        <v>357</v>
      </c>
      <c r="M88" s="463"/>
      <c r="N88" s="466"/>
      <c r="O88" s="533"/>
      <c r="P88" s="172"/>
      <c r="Q88" s="172"/>
      <c r="R88" s="172"/>
      <c r="S88" s="172"/>
      <c r="T88" s="172"/>
      <c r="U88" s="172"/>
      <c r="V88" s="172"/>
      <c r="W88" s="172"/>
      <c r="X88" s="172"/>
      <c r="Y88" s="172"/>
      <c r="Z88" s="172"/>
      <c r="AA88" s="172"/>
      <c r="AB88" s="172"/>
      <c r="AC88" s="172"/>
      <c r="AD88" s="172"/>
      <c r="AE88" s="172"/>
      <c r="AF88" s="172"/>
      <c r="AG88" s="172"/>
      <c r="AH88" s="172"/>
      <c r="AI88" s="172"/>
      <c r="AJ88" s="172"/>
      <c r="AK88" s="172"/>
      <c r="AL88" s="172"/>
      <c r="AM88" s="172"/>
      <c r="AN88" s="172"/>
      <c r="AO88" s="172"/>
      <c r="AP88" s="172"/>
      <c r="AQ88" s="172"/>
      <c r="AR88" s="172"/>
      <c r="AS88" s="172"/>
      <c r="AT88" s="172"/>
      <c r="AU88" s="172"/>
      <c r="AV88" s="172"/>
      <c r="AW88" s="172"/>
      <c r="AX88" s="172"/>
      <c r="AY88" s="172"/>
      <c r="AZ88" s="172"/>
      <c r="BA88" s="172"/>
      <c r="BB88" s="172"/>
      <c r="BC88" s="172"/>
      <c r="BD88" s="172"/>
      <c r="BE88" s="172"/>
      <c r="BF88" s="172"/>
      <c r="BG88" s="172"/>
      <c r="BH88" s="172"/>
      <c r="BI88" s="172"/>
      <c r="BJ88" s="172"/>
      <c r="BK88" s="172"/>
      <c r="BL88" s="172"/>
      <c r="BM88" s="172"/>
      <c r="BN88" s="172"/>
      <c r="BO88" s="172"/>
      <c r="BP88" s="172"/>
      <c r="BQ88" s="172"/>
      <c r="BR88" s="172"/>
      <c r="BS88" s="172"/>
      <c r="BT88" s="172"/>
      <c r="BU88" s="172"/>
      <c r="BV88" s="172"/>
      <c r="BW88" s="172"/>
      <c r="BX88" s="172"/>
      <c r="BY88" s="172"/>
      <c r="BZ88" s="172"/>
      <c r="CA88" s="172"/>
      <c r="CB88" s="172"/>
      <c r="CC88" s="172"/>
      <c r="CD88" s="172"/>
      <c r="CE88" s="172"/>
      <c r="CF88" s="172"/>
      <c r="CG88" s="172"/>
      <c r="CH88" s="172"/>
      <c r="CI88" s="172"/>
      <c r="CJ88" s="172"/>
      <c r="CK88" s="172"/>
      <c r="CL88" s="172"/>
      <c r="CM88" s="172"/>
      <c r="CN88" s="172"/>
      <c r="CO88" s="172"/>
      <c r="CP88" s="172"/>
      <c r="CQ88" s="172"/>
      <c r="CR88" s="172"/>
      <c r="CS88" s="172"/>
      <c r="CT88" s="172"/>
      <c r="CU88" s="172"/>
      <c r="CV88" s="172"/>
      <c r="CW88" s="172"/>
      <c r="CX88" s="172"/>
      <c r="CY88" s="172"/>
      <c r="CZ88" s="172"/>
      <c r="DA88" s="172"/>
      <c r="DB88" s="172"/>
      <c r="DC88" s="172"/>
      <c r="DD88" s="172"/>
      <c r="DE88" s="172"/>
      <c r="DF88" s="172"/>
      <c r="DG88" s="172"/>
      <c r="DH88" s="172"/>
      <c r="DI88" s="172"/>
      <c r="DJ88" s="172"/>
      <c r="DK88" s="172"/>
      <c r="DL88" s="172"/>
      <c r="DM88" s="172"/>
      <c r="DN88" s="172"/>
      <c r="DO88" s="172"/>
      <c r="DP88" s="172"/>
      <c r="DQ88" s="172"/>
      <c r="DR88" s="172"/>
      <c r="DS88" s="172"/>
      <c r="DT88" s="172"/>
      <c r="DU88" s="172"/>
      <c r="DV88" s="172"/>
      <c r="DW88" s="172"/>
      <c r="DX88" s="172"/>
      <c r="DY88" s="172"/>
      <c r="DZ88" s="172"/>
      <c r="EA88" s="172"/>
      <c r="EB88" s="172"/>
      <c r="EC88" s="172"/>
      <c r="ED88" s="172"/>
      <c r="EE88" s="172"/>
      <c r="EF88" s="172"/>
      <c r="EG88" s="172"/>
      <c r="EH88" s="172"/>
      <c r="EI88" s="172"/>
      <c r="EJ88" s="172"/>
      <c r="EK88" s="172"/>
      <c r="EL88" s="172"/>
      <c r="EM88" s="172"/>
      <c r="EN88" s="172"/>
      <c r="EO88" s="172"/>
      <c r="EP88" s="172"/>
      <c r="EQ88" s="172"/>
      <c r="ER88" s="172"/>
      <c r="ES88" s="172"/>
      <c r="ET88" s="172"/>
      <c r="EU88" s="172"/>
      <c r="EV88" s="172"/>
      <c r="EW88" s="172"/>
      <c r="EX88" s="172"/>
      <c r="EY88" s="172"/>
      <c r="EZ88" s="172"/>
      <c r="FA88" s="172"/>
      <c r="FB88" s="172"/>
      <c r="FC88" s="172"/>
      <c r="FD88" s="172"/>
      <c r="FE88" s="172"/>
      <c r="FF88" s="172"/>
      <c r="FG88" s="172"/>
      <c r="FH88" s="172"/>
      <c r="FI88" s="172"/>
      <c r="FJ88" s="172"/>
      <c r="FK88" s="172"/>
      <c r="FL88" s="172"/>
      <c r="FM88" s="172"/>
      <c r="FN88" s="172"/>
      <c r="FO88" s="172"/>
      <c r="FP88" s="172"/>
      <c r="FQ88" s="172"/>
      <c r="FR88" s="172"/>
      <c r="FS88" s="172"/>
      <c r="FT88" s="172"/>
      <c r="FU88" s="172"/>
      <c r="FV88" s="172"/>
      <c r="FW88" s="172"/>
      <c r="FX88" s="172"/>
      <c r="FY88" s="172"/>
      <c r="FZ88" s="172"/>
      <c r="GA88" s="172"/>
      <c r="GB88" s="172"/>
      <c r="GC88" s="172"/>
      <c r="GD88" s="172"/>
      <c r="GE88" s="172"/>
      <c r="GF88" s="172"/>
      <c r="GG88" s="172"/>
      <c r="GH88" s="172"/>
      <c r="GI88" s="172"/>
      <c r="GJ88" s="172"/>
      <c r="GK88" s="172"/>
      <c r="GL88" s="172"/>
      <c r="GM88" s="172"/>
      <c r="GN88" s="172"/>
      <c r="GO88" s="172"/>
      <c r="GP88" s="172"/>
      <c r="GQ88" s="172"/>
      <c r="GR88" s="172"/>
      <c r="GS88" s="172"/>
      <c r="GT88" s="172"/>
      <c r="GU88" s="172"/>
      <c r="GV88" s="172"/>
      <c r="GW88" s="172"/>
      <c r="GX88" s="172"/>
      <c r="GY88" s="172"/>
      <c r="GZ88" s="172"/>
      <c r="HA88" s="172"/>
      <c r="HB88" s="172"/>
      <c r="HC88" s="172"/>
      <c r="HD88" s="172"/>
      <c r="HE88" s="172"/>
      <c r="HF88" s="172"/>
      <c r="HG88" s="172"/>
      <c r="HH88" s="172"/>
      <c r="HI88" s="172"/>
      <c r="HJ88" s="172"/>
      <c r="HK88" s="172"/>
      <c r="HL88" s="172"/>
      <c r="HM88" s="172"/>
      <c r="HN88" s="172"/>
      <c r="HO88" s="172"/>
      <c r="HP88" s="172"/>
      <c r="HQ88" s="172"/>
      <c r="HR88" s="172"/>
      <c r="HS88" s="172"/>
      <c r="HT88" s="172"/>
      <c r="HU88" s="172"/>
      <c r="HV88" s="172"/>
      <c r="HW88" s="172"/>
      <c r="HX88" s="172"/>
      <c r="HY88" s="172"/>
      <c r="HZ88" s="172"/>
      <c r="IA88" s="172"/>
      <c r="IB88" s="172"/>
      <c r="IC88" s="172"/>
      <c r="ID88" s="172"/>
      <c r="IE88" s="172"/>
      <c r="IF88" s="172"/>
      <c r="IG88" s="172"/>
      <c r="IH88" s="172"/>
      <c r="II88" s="172"/>
      <c r="IJ88" s="172"/>
      <c r="IK88" s="172"/>
      <c r="IL88" s="172"/>
      <c r="IM88" s="172"/>
      <c r="IN88" s="172"/>
      <c r="IO88" s="172"/>
      <c r="IP88" s="172"/>
      <c r="IQ88" s="172"/>
      <c r="IR88" s="172"/>
      <c r="IS88" s="172"/>
      <c r="IT88" s="172"/>
      <c r="IU88" s="172"/>
      <c r="IV88" s="172"/>
      <c r="IW88" s="172"/>
      <c r="IX88" s="172"/>
    </row>
    <row r="89" spans="1:258" s="173" customFormat="1" ht="10.5" customHeight="1" thickBot="1">
      <c r="A89" s="534"/>
      <c r="B89" s="535"/>
      <c r="C89" s="536"/>
      <c r="D89" s="265"/>
      <c r="E89" s="537"/>
      <c r="F89" s="533"/>
      <c r="G89" s="538"/>
      <c r="H89" s="533"/>
      <c r="I89" s="168"/>
      <c r="J89" s="168"/>
      <c r="K89" s="170" t="s">
        <v>357</v>
      </c>
      <c r="L89" s="171" t="s">
        <v>357</v>
      </c>
      <c r="M89" s="464"/>
      <c r="N89" s="467"/>
      <c r="O89" s="533"/>
      <c r="P89" s="172"/>
      <c r="Q89" s="172"/>
      <c r="R89" s="172"/>
      <c r="S89" s="172"/>
      <c r="T89" s="172"/>
      <c r="U89" s="172"/>
      <c r="V89" s="172"/>
      <c r="W89" s="172"/>
      <c r="X89" s="172"/>
      <c r="Y89" s="172"/>
      <c r="Z89" s="172"/>
      <c r="AA89" s="172"/>
      <c r="AB89" s="172"/>
      <c r="AC89" s="172"/>
      <c r="AD89" s="172"/>
      <c r="AE89" s="172"/>
      <c r="AF89" s="172"/>
      <c r="AG89" s="172"/>
      <c r="AH89" s="172"/>
      <c r="AI89" s="172"/>
      <c r="AJ89" s="172"/>
      <c r="AK89" s="172"/>
      <c r="AL89" s="172"/>
      <c r="AM89" s="172"/>
      <c r="AN89" s="172"/>
      <c r="AO89" s="172"/>
      <c r="AP89" s="172"/>
      <c r="AQ89" s="172"/>
      <c r="AR89" s="172"/>
      <c r="AS89" s="172"/>
      <c r="AT89" s="172"/>
      <c r="AU89" s="172"/>
      <c r="AV89" s="172"/>
      <c r="AW89" s="172"/>
      <c r="AX89" s="172"/>
      <c r="AY89" s="172"/>
      <c r="AZ89" s="172"/>
      <c r="BA89" s="172"/>
      <c r="BB89" s="172"/>
      <c r="BC89" s="172"/>
      <c r="BD89" s="172"/>
      <c r="BE89" s="172"/>
      <c r="BF89" s="172"/>
      <c r="BG89" s="172"/>
      <c r="BH89" s="172"/>
      <c r="BI89" s="172"/>
      <c r="BJ89" s="172"/>
      <c r="BK89" s="172"/>
      <c r="BL89" s="172"/>
      <c r="BM89" s="172"/>
      <c r="BN89" s="172"/>
      <c r="BO89" s="172"/>
      <c r="BP89" s="172"/>
      <c r="BQ89" s="172"/>
      <c r="BR89" s="172"/>
      <c r="BS89" s="172"/>
      <c r="BT89" s="172"/>
      <c r="BU89" s="172"/>
      <c r="BV89" s="172"/>
      <c r="BW89" s="172"/>
      <c r="BX89" s="172"/>
      <c r="BY89" s="172"/>
      <c r="BZ89" s="172"/>
      <c r="CA89" s="172"/>
      <c r="CB89" s="172"/>
      <c r="CC89" s="172"/>
      <c r="CD89" s="172"/>
      <c r="CE89" s="172"/>
      <c r="CF89" s="172"/>
      <c r="CG89" s="172"/>
      <c r="CH89" s="172"/>
      <c r="CI89" s="172"/>
      <c r="CJ89" s="172"/>
      <c r="CK89" s="172"/>
      <c r="CL89" s="172"/>
      <c r="CM89" s="172"/>
      <c r="CN89" s="172"/>
      <c r="CO89" s="172"/>
      <c r="CP89" s="172"/>
      <c r="CQ89" s="172"/>
      <c r="CR89" s="172"/>
      <c r="CS89" s="172"/>
      <c r="CT89" s="172"/>
      <c r="CU89" s="172"/>
      <c r="CV89" s="172"/>
      <c r="CW89" s="172"/>
      <c r="CX89" s="172"/>
      <c r="CY89" s="172"/>
      <c r="CZ89" s="172"/>
      <c r="DA89" s="172"/>
      <c r="DB89" s="172"/>
      <c r="DC89" s="172"/>
      <c r="DD89" s="172"/>
      <c r="DE89" s="172"/>
      <c r="DF89" s="172"/>
      <c r="DG89" s="172"/>
      <c r="DH89" s="172"/>
      <c r="DI89" s="172"/>
      <c r="DJ89" s="172"/>
      <c r="DK89" s="172"/>
      <c r="DL89" s="172"/>
      <c r="DM89" s="172"/>
      <c r="DN89" s="172"/>
      <c r="DO89" s="172"/>
      <c r="DP89" s="172"/>
      <c r="DQ89" s="172"/>
      <c r="DR89" s="172"/>
      <c r="DS89" s="172"/>
      <c r="DT89" s="172"/>
      <c r="DU89" s="172"/>
      <c r="DV89" s="172"/>
      <c r="DW89" s="172"/>
      <c r="DX89" s="172"/>
      <c r="DY89" s="172"/>
      <c r="DZ89" s="172"/>
      <c r="EA89" s="172"/>
      <c r="EB89" s="172"/>
      <c r="EC89" s="172"/>
      <c r="ED89" s="172"/>
      <c r="EE89" s="172"/>
      <c r="EF89" s="172"/>
      <c r="EG89" s="172"/>
      <c r="EH89" s="172"/>
      <c r="EI89" s="172"/>
      <c r="EJ89" s="172"/>
      <c r="EK89" s="172"/>
      <c r="EL89" s="172"/>
      <c r="EM89" s="172"/>
      <c r="EN89" s="172"/>
      <c r="EO89" s="172"/>
      <c r="EP89" s="172"/>
      <c r="EQ89" s="172"/>
      <c r="ER89" s="172"/>
      <c r="ES89" s="172"/>
      <c r="ET89" s="172"/>
      <c r="EU89" s="172"/>
      <c r="EV89" s="172"/>
      <c r="EW89" s="172"/>
      <c r="EX89" s="172"/>
      <c r="EY89" s="172"/>
      <c r="EZ89" s="172"/>
      <c r="FA89" s="172"/>
      <c r="FB89" s="172"/>
      <c r="FC89" s="172"/>
      <c r="FD89" s="172"/>
      <c r="FE89" s="172"/>
      <c r="FF89" s="172"/>
      <c r="FG89" s="172"/>
      <c r="FH89" s="172"/>
      <c r="FI89" s="172"/>
      <c r="FJ89" s="172"/>
      <c r="FK89" s="172"/>
      <c r="FL89" s="172"/>
      <c r="FM89" s="172"/>
      <c r="FN89" s="172"/>
      <c r="FO89" s="172"/>
      <c r="FP89" s="172"/>
      <c r="FQ89" s="172"/>
      <c r="FR89" s="172"/>
      <c r="FS89" s="172"/>
      <c r="FT89" s="172"/>
      <c r="FU89" s="172"/>
      <c r="FV89" s="172"/>
      <c r="FW89" s="172"/>
      <c r="FX89" s="172"/>
      <c r="FY89" s="172"/>
      <c r="FZ89" s="172"/>
      <c r="GA89" s="172"/>
      <c r="GB89" s="172"/>
      <c r="GC89" s="172"/>
      <c r="GD89" s="172"/>
      <c r="GE89" s="172"/>
      <c r="GF89" s="172"/>
      <c r="GG89" s="172"/>
      <c r="GH89" s="172"/>
      <c r="GI89" s="172"/>
      <c r="GJ89" s="172"/>
      <c r="GK89" s="172"/>
      <c r="GL89" s="172"/>
      <c r="GM89" s="172"/>
      <c r="GN89" s="172"/>
      <c r="GO89" s="172"/>
      <c r="GP89" s="172"/>
      <c r="GQ89" s="172"/>
      <c r="GR89" s="172"/>
      <c r="GS89" s="172"/>
      <c r="GT89" s="172"/>
      <c r="GU89" s="172"/>
      <c r="GV89" s="172"/>
      <c r="GW89" s="172"/>
      <c r="GX89" s="172"/>
      <c r="GY89" s="172"/>
      <c r="GZ89" s="172"/>
      <c r="HA89" s="172"/>
      <c r="HB89" s="172"/>
      <c r="HC89" s="172"/>
      <c r="HD89" s="172"/>
      <c r="HE89" s="172"/>
      <c r="HF89" s="172"/>
      <c r="HG89" s="172"/>
      <c r="HH89" s="172"/>
      <c r="HI89" s="172"/>
      <c r="HJ89" s="172"/>
      <c r="HK89" s="172"/>
      <c r="HL89" s="172"/>
      <c r="HM89" s="172"/>
      <c r="HN89" s="172"/>
      <c r="HO89" s="172"/>
      <c r="HP89" s="172"/>
      <c r="HQ89" s="172"/>
      <c r="HR89" s="172"/>
      <c r="HS89" s="172"/>
      <c r="HT89" s="172"/>
      <c r="HU89" s="172"/>
      <c r="HV89" s="172"/>
      <c r="HW89" s="172"/>
      <c r="HX89" s="172"/>
      <c r="HY89" s="172"/>
      <c r="HZ89" s="172"/>
      <c r="IA89" s="172"/>
      <c r="IB89" s="172"/>
      <c r="IC89" s="172"/>
      <c r="ID89" s="172"/>
      <c r="IE89" s="172"/>
      <c r="IF89" s="172"/>
      <c r="IG89" s="172"/>
      <c r="IH89" s="172"/>
      <c r="II89" s="172"/>
      <c r="IJ89" s="172"/>
      <c r="IK89" s="172"/>
      <c r="IL89" s="172"/>
      <c r="IM89" s="172"/>
      <c r="IN89" s="172"/>
      <c r="IO89" s="172"/>
      <c r="IP89" s="172"/>
      <c r="IQ89" s="172"/>
      <c r="IR89" s="172"/>
      <c r="IS89" s="172"/>
      <c r="IT89" s="172"/>
      <c r="IU89" s="172"/>
      <c r="IV89" s="172"/>
      <c r="IW89" s="172"/>
      <c r="IX89" s="172"/>
    </row>
    <row r="90" spans="1:258" ht="75" customHeight="1">
      <c r="A90" s="477">
        <v>9</v>
      </c>
      <c r="B90" s="480" t="s">
        <v>359</v>
      </c>
      <c r="C90" s="480" t="s">
        <v>360</v>
      </c>
      <c r="D90" s="267" t="s">
        <v>361</v>
      </c>
      <c r="E90" s="483">
        <v>60</v>
      </c>
      <c r="F90" s="462">
        <v>0</v>
      </c>
      <c r="G90" s="456">
        <f t="shared" ref="G90" si="8">F90/E90</f>
        <v>0</v>
      </c>
      <c r="H90" s="459"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2" t="s">
        <v>296</v>
      </c>
      <c r="J90" s="108" t="s">
        <v>344</v>
      </c>
      <c r="K90" s="102" t="str">
        <f>IFERROR(CONCATENATE(INDEX('8- Políticas de Administración '!$B$16:$F$53,MATCH('5- Identificación de Riesgos'!J90,'8- Políticas de Administración '!$C$16:$C$54,0),1)," - ",L90),"")</f>
        <v>Mayor - 4</v>
      </c>
      <c r="L90" s="114">
        <f>IFERROR(VLOOKUP(INDEX('8- Políticas de Administración '!$B$16:$F$63,MATCH('5- Identificación de Riesgos'!J90,'8- Políticas de Administración '!$C$16:$C$64,0),1),'8- Políticas de Administración '!$B$16:$F$64,5,FALSE),"")</f>
        <v>4</v>
      </c>
      <c r="M90" s="462" t="str">
        <f>IFERROR(CONCATENATE(INDEX('8- Políticas de Administración '!$B$16:$F$53,MATCH(ROUND(AVERAGE(L90:L99),0),'8- Políticas de Administración '!$F$16:$F$53,0),1)," - ",ROUND(AVERAGE(L90:L99),0)),"")</f>
        <v>Mayor - 4</v>
      </c>
      <c r="N90" s="465" t="str">
        <f>IFERROR(CONCATENATE(VLOOKUP((LEFT(H90,LEN(H90)-4)&amp;LEFT(M90,LEN(M90)-4)),'9- Matriz de Calor '!$D$18:$E$42,2,0)," - ",RIGHT(H90,1)*RIGHT(M90,1)),"")</f>
        <v>Alto  - 4</v>
      </c>
      <c r="O90" s="475">
        <f>RIGHT(H90,1)*RIGHT(M90,1)</f>
        <v>4</v>
      </c>
      <c r="Q90" s="468" t="s">
        <v>325</v>
      </c>
      <c r="R90" s="468"/>
      <c r="S90" s="468"/>
      <c r="T90" s="468"/>
      <c r="U90" s="468"/>
      <c r="V90" s="468"/>
    </row>
    <row r="91" spans="1:258" ht="39" customHeight="1">
      <c r="A91" s="478"/>
      <c r="B91" s="481"/>
      <c r="C91" s="481"/>
      <c r="D91" s="252" t="s">
        <v>362</v>
      </c>
      <c r="E91" s="484"/>
      <c r="F91" s="463"/>
      <c r="G91" s="457"/>
      <c r="H91" s="460"/>
      <c r="I91" s="103" t="s">
        <v>299</v>
      </c>
      <c r="J91" s="118" t="s">
        <v>363</v>
      </c>
      <c r="K91" s="103" t="str">
        <f>IFERROR(CONCATENATE(INDEX('8- Políticas de Administración '!$B$16:$F$53,MATCH('5- Identificación de Riesgos'!J91,'8- Políticas de Administración '!$C$16:$C$54,0),1)," - ",L91),"")</f>
        <v>Moderado - 3</v>
      </c>
      <c r="L91" s="113">
        <f>IFERROR(VLOOKUP(INDEX('8- Políticas de Administración '!$B$16:$F$63,MATCH('5- Identificación de Riesgos'!J91,'8- Políticas de Administración '!$C$16:$C$64,0),1),'8- Políticas de Administración '!$B$16:$F$64,5,FALSE),"")</f>
        <v>3</v>
      </c>
      <c r="M91" s="463"/>
      <c r="N91" s="466"/>
      <c r="O91" s="476"/>
      <c r="Q91" s="468"/>
      <c r="R91" s="468"/>
      <c r="S91" s="468"/>
      <c r="T91" s="468"/>
      <c r="U91" s="468"/>
      <c r="V91" s="468"/>
    </row>
    <row r="92" spans="1:258" ht="42.75" customHeight="1">
      <c r="A92" s="478"/>
      <c r="B92" s="481"/>
      <c r="C92" s="481"/>
      <c r="D92" s="252" t="s">
        <v>364</v>
      </c>
      <c r="E92" s="484"/>
      <c r="F92" s="463"/>
      <c r="G92" s="457"/>
      <c r="H92" s="460"/>
      <c r="I92" s="103" t="s">
        <v>309</v>
      </c>
      <c r="J92" s="118" t="s">
        <v>365</v>
      </c>
      <c r="K92" s="103" t="str">
        <f>IFERROR(CONCATENATE(INDEX('8- Políticas de Administración '!$B$16:$F$53,MATCH('5- Identificación de Riesgos'!J92,'8- Políticas de Administración '!$C$16:$C$54,0),1)," - ",L92),"")</f>
        <v>Mayor - 4</v>
      </c>
      <c r="L92" s="113">
        <f>IFERROR(VLOOKUP(INDEX('8- Políticas de Administración '!$B$16:$F$63,MATCH('5- Identificación de Riesgos'!J92,'8- Políticas de Administración '!$C$16:$C$64,0),1),'8- Políticas de Administración '!$B$16:$F$64,5,FALSE),"")</f>
        <v>4</v>
      </c>
      <c r="M92" s="463"/>
      <c r="N92" s="466"/>
      <c r="O92" s="476"/>
      <c r="Q92" s="468"/>
      <c r="R92" s="468"/>
      <c r="S92" s="468"/>
      <c r="T92" s="468"/>
      <c r="U92" s="468"/>
      <c r="V92" s="468"/>
    </row>
    <row r="93" spans="1:258" ht="51" customHeight="1">
      <c r="A93" s="478"/>
      <c r="B93" s="481"/>
      <c r="C93" s="481"/>
      <c r="D93" s="268" t="s">
        <v>366</v>
      </c>
      <c r="E93" s="484"/>
      <c r="F93" s="463"/>
      <c r="G93" s="457"/>
      <c r="H93" s="460"/>
      <c r="I93" s="103"/>
      <c r="J93" s="118"/>
      <c r="K93" s="103" t="str">
        <f>IFERROR(CONCATENATE(INDEX('8- Políticas de Administración '!$B$16:$F$53,MATCH('5- Identificación de Riesgos'!J93,'8- Políticas de Administración '!$C$16:$C$54,0),1)," - ",L93),"")</f>
        <v/>
      </c>
      <c r="L93" s="113" t="str">
        <f>IFERROR(VLOOKUP(INDEX('8- Políticas de Administración '!$B$16:$F$63,MATCH('5- Identificación de Riesgos'!J93,'8- Políticas de Administración '!$C$16:$C$64,0),1),'8- Políticas de Administración '!$B$16:$F$64,5,FALSE),"")</f>
        <v/>
      </c>
      <c r="M93" s="463"/>
      <c r="N93" s="466"/>
      <c r="O93" s="476"/>
      <c r="Q93" s="468"/>
      <c r="R93" s="468"/>
      <c r="S93" s="468"/>
      <c r="T93" s="468"/>
      <c r="U93" s="468"/>
      <c r="V93" s="468"/>
    </row>
    <row r="94" spans="1:258" ht="27" customHeight="1">
      <c r="A94" s="478"/>
      <c r="B94" s="481"/>
      <c r="C94" s="481"/>
      <c r="D94" s="268" t="s">
        <v>367</v>
      </c>
      <c r="E94" s="484"/>
      <c r="F94" s="463"/>
      <c r="G94" s="457"/>
      <c r="H94" s="460"/>
      <c r="I94" s="103"/>
      <c r="J94" s="118"/>
      <c r="K94" s="103" t="str">
        <f>IFERROR(CONCATENATE(INDEX('8- Políticas de Administración '!$B$16:$F$53,MATCH('5- Identificación de Riesgos'!J94,'8- Políticas de Administración '!$C$16:$C$54,0),1)," - ",L94),"")</f>
        <v/>
      </c>
      <c r="L94" s="113" t="str">
        <f>IFERROR(VLOOKUP(INDEX('8- Políticas de Administración '!$B$16:$F$63,MATCH('5- Identificación de Riesgos'!J94,'8- Políticas de Administración '!$C$16:$C$64,0),1),'8- Políticas de Administración '!$B$16:$F$64,5,FALSE),"")</f>
        <v/>
      </c>
      <c r="M94" s="463"/>
      <c r="N94" s="466"/>
      <c r="O94" s="476"/>
      <c r="Q94" s="468"/>
      <c r="R94" s="468"/>
      <c r="S94" s="468"/>
      <c r="T94" s="468"/>
      <c r="U94" s="468"/>
      <c r="V94" s="468"/>
    </row>
    <row r="95" spans="1:258">
      <c r="A95" s="478"/>
      <c r="B95" s="481"/>
      <c r="C95" s="481"/>
      <c r="D95" s="269"/>
      <c r="E95" s="484"/>
      <c r="F95" s="463"/>
      <c r="G95" s="457"/>
      <c r="H95" s="460"/>
      <c r="I95" s="103"/>
      <c r="J95" s="118"/>
      <c r="K95" s="103" t="str">
        <f>IFERROR(CONCATENATE(INDEX('8- Políticas de Administración '!$B$16:$F$53,MATCH('5- Identificación de Riesgos'!J95,'8- Políticas de Administración '!$C$16:$C$54,0),1)," - ",L95),"")</f>
        <v/>
      </c>
      <c r="L95" s="113" t="str">
        <f>IFERROR(VLOOKUP(INDEX('8- Políticas de Administración '!$B$16:$F$63,MATCH('5- Identificación de Riesgos'!J95,'8- Políticas de Administración '!$C$16:$C$64,0),1),'8- Políticas de Administración '!$B$16:$F$64,5,FALSE),"")</f>
        <v/>
      </c>
      <c r="M95" s="463"/>
      <c r="N95" s="466"/>
      <c r="O95" s="476"/>
      <c r="Q95" s="468"/>
      <c r="R95" s="468"/>
      <c r="S95" s="468"/>
      <c r="T95" s="468"/>
      <c r="U95" s="468"/>
      <c r="V95" s="468"/>
    </row>
    <row r="96" spans="1:258">
      <c r="A96" s="478"/>
      <c r="B96" s="481"/>
      <c r="C96" s="481"/>
      <c r="D96" s="259"/>
      <c r="E96" s="484"/>
      <c r="F96" s="463"/>
      <c r="G96" s="457"/>
      <c r="H96" s="460"/>
      <c r="I96" s="103"/>
      <c r="J96" s="118"/>
      <c r="K96" s="103" t="str">
        <f>IFERROR(CONCATENATE(INDEX('8- Políticas de Administración '!$B$16:$F$53,MATCH('5- Identificación de Riesgos'!J96,'8- Políticas de Administración '!$C$16:$C$54,0),1)," - ",L96),"")</f>
        <v/>
      </c>
      <c r="L96" s="113" t="str">
        <f>IFERROR(VLOOKUP(INDEX('8- Políticas de Administración '!$B$16:$F$63,MATCH('5- Identificación de Riesgos'!J96,'8- Políticas de Administración '!$C$16:$C$64,0),1),'8- Políticas de Administración '!$B$16:$F$64,5,FALSE),"")</f>
        <v/>
      </c>
      <c r="M96" s="463"/>
      <c r="N96" s="466"/>
      <c r="O96" s="476"/>
      <c r="Q96" s="468"/>
      <c r="R96" s="468"/>
      <c r="S96" s="468"/>
      <c r="T96" s="468"/>
      <c r="U96" s="468"/>
      <c r="V96" s="468"/>
    </row>
    <row r="97" spans="1:22">
      <c r="A97" s="478"/>
      <c r="B97" s="481"/>
      <c r="C97" s="481"/>
      <c r="D97" s="260"/>
      <c r="E97" s="484"/>
      <c r="F97" s="463"/>
      <c r="G97" s="457"/>
      <c r="H97" s="460"/>
      <c r="I97" s="103"/>
      <c r="J97" s="118"/>
      <c r="K97" s="103" t="str">
        <f>IFERROR(CONCATENATE(INDEX('8- Políticas de Administración '!$B$16:$F$53,MATCH('5- Identificación de Riesgos'!J97,'8- Políticas de Administración '!$C$16:$C$54,0),1)," - ",L97),"")</f>
        <v/>
      </c>
      <c r="L97" s="113" t="str">
        <f>IFERROR(VLOOKUP(INDEX('8- Políticas de Administración '!$B$16:$F$63,MATCH('5- Identificación de Riesgos'!J97,'8- Políticas de Administración '!$C$16:$C$64,0),1),'8- Políticas de Administración '!$B$16:$F$64,5,FALSE),"")</f>
        <v/>
      </c>
      <c r="M97" s="463"/>
      <c r="N97" s="466"/>
      <c r="O97" s="476"/>
      <c r="Q97" s="468"/>
      <c r="R97" s="468"/>
      <c r="S97" s="468"/>
      <c r="T97" s="468"/>
      <c r="U97" s="468"/>
      <c r="V97" s="468"/>
    </row>
    <row r="98" spans="1:22">
      <c r="A98" s="478"/>
      <c r="B98" s="481"/>
      <c r="C98" s="481"/>
      <c r="D98" s="260"/>
      <c r="E98" s="484"/>
      <c r="F98" s="463"/>
      <c r="G98" s="457"/>
      <c r="H98" s="460"/>
      <c r="I98" s="103"/>
      <c r="J98" s="118"/>
      <c r="K98" s="103" t="str">
        <f>IFERROR(CONCATENATE(INDEX('8- Políticas de Administración '!$B$16:$F$53,MATCH('5- Identificación de Riesgos'!J98,'8- Políticas de Administración '!$C$16:$C$54,0),1)," - ",L98),"")</f>
        <v/>
      </c>
      <c r="L98" s="113" t="str">
        <f>IFERROR(VLOOKUP(INDEX('8- Políticas de Administración '!$B$16:$F$63,MATCH('5- Identificación de Riesgos'!J98,'8- Políticas de Administración '!$C$16:$C$64,0),1),'8- Políticas de Administración '!$B$16:$F$64,5,FALSE),"")</f>
        <v/>
      </c>
      <c r="M98" s="463"/>
      <c r="N98" s="466"/>
      <c r="O98" s="476"/>
      <c r="Q98" s="468"/>
      <c r="R98" s="468"/>
      <c r="S98" s="468"/>
      <c r="T98" s="468"/>
      <c r="U98" s="468"/>
      <c r="V98" s="468"/>
    </row>
    <row r="99" spans="1:22" ht="15.75" thickBot="1">
      <c r="A99" s="479"/>
      <c r="B99" s="482"/>
      <c r="C99" s="482"/>
      <c r="D99" s="261"/>
      <c r="E99" s="485"/>
      <c r="F99" s="464"/>
      <c r="G99" s="458"/>
      <c r="H99" s="461"/>
      <c r="I99" s="104"/>
      <c r="J99" s="119"/>
      <c r="K99" s="104" t="str">
        <f>IFERROR(CONCATENATE(INDEX('8- Políticas de Administración '!$B$16:$F$53,MATCH('5- Identificación de Riesgos'!J99,'8- Políticas de Administración '!$C$16:$C$54,0),1)," - ",L99),"")</f>
        <v/>
      </c>
      <c r="L99" s="115" t="str">
        <f>IFERROR(VLOOKUP(INDEX('8- Políticas de Administración '!$B$16:$F$63,MATCH('5- Identificación de Riesgos'!J99,'8- Políticas de Administración '!$C$16:$C$64,0),1),'8- Políticas de Administración '!$B$16:$F$64,5,FALSE),"")</f>
        <v/>
      </c>
      <c r="M99" s="464"/>
      <c r="N99" s="467"/>
      <c r="O99" s="476"/>
      <c r="Q99" s="468"/>
      <c r="R99" s="468"/>
      <c r="S99" s="468"/>
      <c r="T99" s="468"/>
      <c r="U99" s="468"/>
      <c r="V99" s="468"/>
    </row>
    <row r="100" spans="1:22" ht="75" customHeight="1">
      <c r="A100" s="477">
        <v>10</v>
      </c>
      <c r="B100" s="480" t="s">
        <v>368</v>
      </c>
      <c r="C100" s="480" t="s">
        <v>369</v>
      </c>
      <c r="D100" s="267" t="s">
        <v>361</v>
      </c>
      <c r="E100" s="483">
        <v>60</v>
      </c>
      <c r="F100" s="462">
        <v>0</v>
      </c>
      <c r="G100" s="456">
        <f t="shared" ref="G100" si="9">F100/E100</f>
        <v>0</v>
      </c>
      <c r="H100" s="459"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02" t="s">
        <v>296</v>
      </c>
      <c r="J100" s="108" t="s">
        <v>344</v>
      </c>
      <c r="K100" s="102" t="str">
        <f>IFERROR(CONCATENATE(INDEX('8- Políticas de Administración '!$B$16:$F$53,MATCH('5- Identificación de Riesgos'!J100,'8- Políticas de Administración '!$C$16:$C$54,0),1)," - ",L100),"")</f>
        <v>Mayor - 4</v>
      </c>
      <c r="L100" s="114">
        <f>IFERROR(VLOOKUP(INDEX('8- Políticas de Administración '!$B$16:$F$63,MATCH('5- Identificación de Riesgos'!J100,'8- Políticas de Administración '!$C$16:$C$64,0),1),'8- Políticas de Administración '!$B$16:$F$64,5,FALSE),"")</f>
        <v>4</v>
      </c>
      <c r="M100" s="462" t="str">
        <f>IFERROR(CONCATENATE(INDEX('8- Políticas de Administración '!$B$16:$F$53,MATCH(ROUND(AVERAGE(L100:L109),0),'8- Políticas de Administración '!$F$16:$F$53,0),1)," - ",ROUND(AVERAGE(L100:L109),0)),"")</f>
        <v>Mayor - 4</v>
      </c>
      <c r="N100" s="465" t="str">
        <f>IFERROR(CONCATENATE(VLOOKUP((LEFT(H100,LEN(H100)-4)&amp;LEFT(M100,LEN(M100)-4)),'9- Matriz de Calor '!$D$18:$E$42,2,0)," - ",RIGHT(H100,1)*RIGHT(M100,1)),"")</f>
        <v>Alto  - 4</v>
      </c>
      <c r="O100" s="475">
        <f>RIGHT(H100,1)*RIGHT(M100,1)</f>
        <v>4</v>
      </c>
      <c r="Q100" s="468" t="s">
        <v>325</v>
      </c>
      <c r="R100" s="468"/>
      <c r="S100" s="468"/>
      <c r="T100" s="468"/>
      <c r="U100" s="468"/>
      <c r="V100" s="468"/>
    </row>
    <row r="101" spans="1:22" ht="39" customHeight="1">
      <c r="A101" s="478"/>
      <c r="B101" s="481"/>
      <c r="C101" s="481"/>
      <c r="D101" s="252" t="s">
        <v>362</v>
      </c>
      <c r="E101" s="484"/>
      <c r="F101" s="463"/>
      <c r="G101" s="457"/>
      <c r="H101" s="460"/>
      <c r="I101" s="103" t="s">
        <v>309</v>
      </c>
      <c r="J101" s="118" t="s">
        <v>355</v>
      </c>
      <c r="K101" s="103" t="str">
        <f>IFERROR(CONCATENATE(INDEX('8- Políticas de Administración '!$B$16:$F$53,MATCH('5- Identificación de Riesgos'!J101,'8- Políticas de Administración '!$C$16:$C$54,0),1)," - ",L101),"")</f>
        <v>Catastrófico - 5</v>
      </c>
      <c r="L101" s="113">
        <f>IFERROR(VLOOKUP(INDEX('8- Políticas de Administración '!$B$16:$F$63,MATCH('5- Identificación de Riesgos'!J101,'8- Políticas de Administración '!$C$16:$C$64,0),1),'8- Políticas de Administración '!$B$16:$F$64,5,FALSE),"")</f>
        <v>5</v>
      </c>
      <c r="M101" s="463"/>
      <c r="N101" s="466"/>
      <c r="O101" s="476"/>
      <c r="Q101" s="468"/>
      <c r="R101" s="468"/>
      <c r="S101" s="468"/>
      <c r="T101" s="468"/>
      <c r="U101" s="468"/>
      <c r="V101" s="468"/>
    </row>
    <row r="102" spans="1:22" ht="42.75" customHeight="1">
      <c r="A102" s="478"/>
      <c r="B102" s="481"/>
      <c r="C102" s="481"/>
      <c r="D102" s="252" t="s">
        <v>364</v>
      </c>
      <c r="E102" s="484"/>
      <c r="F102" s="463"/>
      <c r="G102" s="457"/>
      <c r="H102" s="460"/>
      <c r="I102" s="103" t="s">
        <v>299</v>
      </c>
      <c r="J102" s="118" t="s">
        <v>363</v>
      </c>
      <c r="K102" s="103" t="str">
        <f>IFERROR(CONCATENATE(INDEX('8- Políticas de Administración '!$B$16:$F$53,MATCH('5- Identificación de Riesgos'!J102,'8- Políticas de Administración '!$C$16:$C$54,0),1)," - ",L102),"")</f>
        <v>Moderado - 3</v>
      </c>
      <c r="L102" s="113">
        <f>IFERROR(VLOOKUP(INDEX('8- Políticas de Administración '!$B$16:$F$63,MATCH('5- Identificación de Riesgos'!J102,'8- Políticas de Administración '!$C$16:$C$64,0),1),'8- Políticas de Administración '!$B$16:$F$64,5,FALSE),"")</f>
        <v>3</v>
      </c>
      <c r="M102" s="463"/>
      <c r="N102" s="466"/>
      <c r="O102" s="476"/>
      <c r="Q102" s="468"/>
      <c r="R102" s="468"/>
      <c r="S102" s="468"/>
      <c r="T102" s="468"/>
      <c r="U102" s="468"/>
      <c r="V102" s="468"/>
    </row>
    <row r="103" spans="1:22" ht="51" customHeight="1">
      <c r="A103" s="478"/>
      <c r="B103" s="481"/>
      <c r="C103" s="481"/>
      <c r="D103" s="270" t="s">
        <v>370</v>
      </c>
      <c r="E103" s="484"/>
      <c r="F103" s="463"/>
      <c r="G103" s="457"/>
      <c r="H103" s="460"/>
      <c r="I103" s="103"/>
      <c r="J103" s="118"/>
      <c r="K103" s="103" t="str">
        <f>IFERROR(CONCATENATE(INDEX('8- Políticas de Administración '!$B$16:$F$53,MATCH('5- Identificación de Riesgos'!J103,'8- Políticas de Administración '!$C$16:$C$54,0),1)," - ",L103),"")</f>
        <v/>
      </c>
      <c r="L103" s="113" t="str">
        <f>IFERROR(VLOOKUP(INDEX('8- Políticas de Administración '!$B$16:$F$63,MATCH('5- Identificación de Riesgos'!J103,'8- Políticas de Administración '!$C$16:$C$64,0),1),'8- Políticas de Administración '!$B$16:$F$64,5,FALSE),"")</f>
        <v/>
      </c>
      <c r="M103" s="463"/>
      <c r="N103" s="466"/>
      <c r="O103" s="476"/>
      <c r="Q103" s="468"/>
      <c r="R103" s="468"/>
      <c r="S103" s="468"/>
      <c r="T103" s="468"/>
      <c r="U103" s="468"/>
      <c r="V103" s="468"/>
    </row>
    <row r="104" spans="1:22" ht="27" customHeight="1">
      <c r="A104" s="478"/>
      <c r="B104" s="481"/>
      <c r="C104" s="481"/>
      <c r="D104" s="270" t="s">
        <v>371</v>
      </c>
      <c r="E104" s="484"/>
      <c r="F104" s="463"/>
      <c r="G104" s="457"/>
      <c r="H104" s="460"/>
      <c r="I104" s="103"/>
      <c r="J104" s="118"/>
      <c r="K104" s="103" t="str">
        <f>IFERROR(CONCATENATE(INDEX('8- Políticas de Administración '!$B$16:$F$53,MATCH('5- Identificación de Riesgos'!J104,'8- Políticas de Administración '!$C$16:$C$54,0),1)," - ",L104),"")</f>
        <v/>
      </c>
      <c r="L104" s="113" t="str">
        <f>IFERROR(VLOOKUP(INDEX('8- Políticas de Administración '!$B$16:$F$63,MATCH('5- Identificación de Riesgos'!J104,'8- Políticas de Administración '!$C$16:$C$64,0),1),'8- Políticas de Administración '!$B$16:$F$64,5,FALSE),"")</f>
        <v/>
      </c>
      <c r="M104" s="463"/>
      <c r="N104" s="466"/>
      <c r="O104" s="476"/>
      <c r="Q104" s="468"/>
      <c r="R104" s="468"/>
      <c r="S104" s="468"/>
      <c r="T104" s="468"/>
      <c r="U104" s="468"/>
      <c r="V104" s="468"/>
    </row>
    <row r="105" spans="1:22" ht="45">
      <c r="A105" s="478"/>
      <c r="B105" s="481"/>
      <c r="C105" s="481"/>
      <c r="D105" s="270" t="s">
        <v>372</v>
      </c>
      <c r="E105" s="484"/>
      <c r="F105" s="463"/>
      <c r="G105" s="457"/>
      <c r="H105" s="460"/>
      <c r="I105" s="103"/>
      <c r="J105" s="118"/>
      <c r="K105" s="103" t="str">
        <f>IFERROR(CONCATENATE(INDEX('8- Políticas de Administración '!$B$16:$F$53,MATCH('5- Identificación de Riesgos'!J105,'8- Políticas de Administración '!$C$16:$C$54,0),1)," - ",L105),"")</f>
        <v/>
      </c>
      <c r="L105" s="113" t="str">
        <f>IFERROR(VLOOKUP(INDEX('8- Políticas de Administración '!$B$16:$F$63,MATCH('5- Identificación de Riesgos'!J105,'8- Políticas de Administración '!$C$16:$C$64,0),1),'8- Políticas de Administración '!$B$16:$F$64,5,FALSE),"")</f>
        <v/>
      </c>
      <c r="M105" s="463"/>
      <c r="N105" s="466"/>
      <c r="O105" s="476"/>
      <c r="Q105" s="468"/>
      <c r="R105" s="468"/>
      <c r="S105" s="468"/>
      <c r="T105" s="468"/>
      <c r="U105" s="468"/>
      <c r="V105" s="468"/>
    </row>
    <row r="106" spans="1:22" ht="45">
      <c r="A106" s="478"/>
      <c r="B106" s="481"/>
      <c r="C106" s="481"/>
      <c r="D106" s="270" t="s">
        <v>373</v>
      </c>
      <c r="E106" s="484"/>
      <c r="F106" s="463"/>
      <c r="G106" s="457"/>
      <c r="H106" s="460"/>
      <c r="I106" s="103"/>
      <c r="J106" s="118"/>
      <c r="K106" s="103" t="str">
        <f>IFERROR(CONCATENATE(INDEX('8- Políticas de Administración '!$B$16:$F$53,MATCH('5- Identificación de Riesgos'!J106,'8- Políticas de Administración '!$C$16:$C$54,0),1)," - ",L106),"")</f>
        <v/>
      </c>
      <c r="L106" s="113" t="str">
        <f>IFERROR(VLOOKUP(INDEX('8- Políticas de Administración '!$B$16:$F$63,MATCH('5- Identificación de Riesgos'!J106,'8- Políticas de Administración '!$C$16:$C$64,0),1),'8- Políticas de Administración '!$B$16:$F$64,5,FALSE),"")</f>
        <v/>
      </c>
      <c r="M106" s="463"/>
      <c r="N106" s="466"/>
      <c r="O106" s="476"/>
      <c r="Q106" s="468"/>
      <c r="R106" s="468"/>
      <c r="S106" s="468"/>
      <c r="T106" s="468"/>
      <c r="U106" s="468"/>
      <c r="V106" s="468"/>
    </row>
    <row r="107" spans="1:22">
      <c r="A107" s="478"/>
      <c r="B107" s="481"/>
      <c r="C107" s="481"/>
      <c r="D107" s="271"/>
      <c r="E107" s="484"/>
      <c r="F107" s="463"/>
      <c r="G107" s="457"/>
      <c r="H107" s="460"/>
      <c r="I107" s="103"/>
      <c r="J107" s="118"/>
      <c r="K107" s="103" t="str">
        <f>IFERROR(CONCATENATE(INDEX('8- Políticas de Administración '!$B$16:$F$53,MATCH('5- Identificación de Riesgos'!J107,'8- Políticas de Administración '!$C$16:$C$54,0),1)," - ",L107),"")</f>
        <v/>
      </c>
      <c r="L107" s="113" t="str">
        <f>IFERROR(VLOOKUP(INDEX('8- Políticas de Administración '!$B$16:$F$63,MATCH('5- Identificación de Riesgos'!J107,'8- Políticas de Administración '!$C$16:$C$64,0),1),'8- Políticas de Administración '!$B$16:$F$64,5,FALSE),"")</f>
        <v/>
      </c>
      <c r="M107" s="463"/>
      <c r="N107" s="466"/>
      <c r="O107" s="476"/>
      <c r="Q107" s="468"/>
      <c r="R107" s="468"/>
      <c r="S107" s="468"/>
      <c r="T107" s="468"/>
      <c r="U107" s="468"/>
      <c r="V107" s="468"/>
    </row>
    <row r="108" spans="1:22">
      <c r="A108" s="478"/>
      <c r="B108" s="481"/>
      <c r="C108" s="481"/>
      <c r="D108" s="260"/>
      <c r="E108" s="484"/>
      <c r="F108" s="463"/>
      <c r="G108" s="457"/>
      <c r="H108" s="460"/>
      <c r="I108" s="103"/>
      <c r="J108" s="118"/>
      <c r="K108" s="103" t="str">
        <f>IFERROR(CONCATENATE(INDEX('8- Políticas de Administración '!$B$16:$F$53,MATCH('5- Identificación de Riesgos'!J108,'8- Políticas de Administración '!$C$16:$C$54,0),1)," - ",L108),"")</f>
        <v/>
      </c>
      <c r="L108" s="113" t="str">
        <f>IFERROR(VLOOKUP(INDEX('8- Políticas de Administración '!$B$16:$F$63,MATCH('5- Identificación de Riesgos'!J108,'8- Políticas de Administración '!$C$16:$C$64,0),1),'8- Políticas de Administración '!$B$16:$F$64,5,FALSE),"")</f>
        <v/>
      </c>
      <c r="M108" s="463"/>
      <c r="N108" s="466"/>
      <c r="O108" s="476"/>
      <c r="Q108" s="468"/>
      <c r="R108" s="468"/>
      <c r="S108" s="468"/>
      <c r="T108" s="468"/>
      <c r="U108" s="468"/>
      <c r="V108" s="468"/>
    </row>
    <row r="109" spans="1:22" ht="15.75" thickBot="1">
      <c r="A109" s="479"/>
      <c r="B109" s="482"/>
      <c r="C109" s="482"/>
      <c r="D109" s="261"/>
      <c r="E109" s="485"/>
      <c r="F109" s="464"/>
      <c r="G109" s="458"/>
      <c r="H109" s="461"/>
      <c r="I109" s="104"/>
      <c r="J109" s="119"/>
      <c r="K109" s="104" t="str">
        <f>IFERROR(CONCATENATE(INDEX('8- Políticas de Administración '!$B$16:$F$53,MATCH('5- Identificación de Riesgos'!J109,'8- Políticas de Administración '!$C$16:$C$54,0),1)," - ",L109),"")</f>
        <v/>
      </c>
      <c r="L109" s="115" t="str">
        <f>IFERROR(VLOOKUP(INDEX('8- Políticas de Administración '!$B$16:$F$63,MATCH('5- Identificación de Riesgos'!J109,'8- Políticas de Administración '!$C$16:$C$64,0),1),'8- Políticas de Administración '!$B$16:$F$64,5,FALSE),"")</f>
        <v/>
      </c>
      <c r="M109" s="464"/>
      <c r="N109" s="467"/>
      <c r="O109" s="476"/>
      <c r="Q109" s="468"/>
      <c r="R109" s="468"/>
      <c r="S109" s="468"/>
      <c r="T109" s="468"/>
      <c r="U109" s="468"/>
      <c r="V109" s="468"/>
    </row>
    <row r="110" spans="1:22" ht="75" customHeight="1">
      <c r="A110" s="477">
        <v>11</v>
      </c>
      <c r="B110" s="480" t="s">
        <v>374</v>
      </c>
      <c r="C110" s="480" t="s">
        <v>375</v>
      </c>
      <c r="D110" s="267" t="s">
        <v>361</v>
      </c>
      <c r="E110" s="483">
        <v>365</v>
      </c>
      <c r="F110" s="462">
        <v>0</v>
      </c>
      <c r="G110" s="456">
        <f t="shared" ref="G110" si="10">F110/E110</f>
        <v>0</v>
      </c>
      <c r="H110" s="459"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02" t="s">
        <v>309</v>
      </c>
      <c r="J110" s="108" t="s">
        <v>376</v>
      </c>
      <c r="K110" s="102" t="str">
        <f>IFERROR(CONCATENATE(INDEX('8- Políticas de Administración '!$B$16:$F$53,MATCH('5- Identificación de Riesgos'!J110,'8- Políticas de Administración '!$C$16:$C$54,0),1)," - ",L110),"")</f>
        <v>Menor - 2</v>
      </c>
      <c r="L110" s="114">
        <f>IFERROR(VLOOKUP(INDEX('8- Políticas de Administración '!$B$16:$F$63,MATCH('5- Identificación de Riesgos'!J110,'8- Políticas de Administración '!$C$16:$C$64,0),1),'8- Políticas de Administración '!$B$16:$F$64,5,FALSE),"")</f>
        <v>2</v>
      </c>
      <c r="M110" s="462" t="str">
        <f>IFERROR(CONCATENATE(INDEX('8- Políticas de Administración '!$B$16:$F$53,MATCH(ROUND(AVERAGE(L110:L119),0),'8- Políticas de Administración '!$F$16:$F$53,0),1)," - ",ROUND(AVERAGE(L110:L119),0)),"")</f>
        <v>Menor - 2</v>
      </c>
      <c r="N110" s="465" t="str">
        <f>IFERROR(CONCATENATE(VLOOKUP((LEFT(H110,LEN(H110)-4)&amp;LEFT(M110,LEN(M110)-4)),'9- Matriz de Calor '!$D$18:$E$42,2,0)," - ",RIGHT(H110,1)*RIGHT(M110,1)),"")</f>
        <v>Bajo - 2</v>
      </c>
      <c r="O110" s="475">
        <f>RIGHT(H110,1)*RIGHT(M110,1)</f>
        <v>2</v>
      </c>
      <c r="Q110" s="468" t="s">
        <v>325</v>
      </c>
      <c r="R110" s="468"/>
      <c r="S110" s="468"/>
      <c r="T110" s="468"/>
      <c r="U110" s="468"/>
      <c r="V110" s="468"/>
    </row>
    <row r="111" spans="1:22" ht="39" customHeight="1">
      <c r="A111" s="478"/>
      <c r="B111" s="481"/>
      <c r="C111" s="481"/>
      <c r="D111" s="252" t="s">
        <v>377</v>
      </c>
      <c r="E111" s="484"/>
      <c r="F111" s="463"/>
      <c r="G111" s="457"/>
      <c r="H111" s="460"/>
      <c r="I111" s="103" t="s">
        <v>301</v>
      </c>
      <c r="J111" s="118" t="s">
        <v>307</v>
      </c>
      <c r="K111" s="103" t="str">
        <f>IFERROR(CONCATENATE(INDEX('8- Políticas de Administración '!$B$16:$F$53,MATCH('5- Identificación de Riesgos'!J111,'8- Políticas de Administración '!$C$16:$C$54,0),1)," - ",L111),"")</f>
        <v>Leve - 1</v>
      </c>
      <c r="L111" s="113">
        <f>IFERROR(VLOOKUP(INDEX('8- Políticas de Administración '!$B$16:$F$63,MATCH('5- Identificación de Riesgos'!J111,'8- Políticas de Administración '!$C$16:$C$64,0),1),'8- Políticas de Administración '!$B$16:$F$64,5,FALSE),"")</f>
        <v>1</v>
      </c>
      <c r="M111" s="463"/>
      <c r="N111" s="466"/>
      <c r="O111" s="476"/>
      <c r="Q111" s="468"/>
      <c r="R111" s="468"/>
      <c r="S111" s="468"/>
      <c r="T111" s="468"/>
      <c r="U111" s="468"/>
      <c r="V111" s="468"/>
    </row>
    <row r="112" spans="1:22" ht="42.75" customHeight="1">
      <c r="A112" s="478"/>
      <c r="B112" s="481"/>
      <c r="C112" s="481"/>
      <c r="D112" s="252" t="s">
        <v>378</v>
      </c>
      <c r="E112" s="484"/>
      <c r="F112" s="463"/>
      <c r="G112" s="457"/>
      <c r="H112" s="460"/>
      <c r="I112" s="103"/>
      <c r="J112" s="118"/>
      <c r="K112" s="103" t="str">
        <f>IFERROR(CONCATENATE(INDEX('8- Políticas de Administración '!$B$16:$F$53,MATCH('5- Identificación de Riesgos'!J112,'8- Políticas de Administración '!$C$16:$C$54,0),1)," - ",L112),"")</f>
        <v/>
      </c>
      <c r="L112" s="113" t="str">
        <f>IFERROR(VLOOKUP(INDEX('8- Políticas de Administración '!$B$16:$F$63,MATCH('5- Identificación de Riesgos'!J112,'8- Políticas de Administración '!$C$16:$C$64,0),1),'8- Políticas de Administración '!$B$16:$F$64,5,FALSE),"")</f>
        <v/>
      </c>
      <c r="M112" s="463"/>
      <c r="N112" s="466"/>
      <c r="O112" s="476"/>
      <c r="Q112" s="468"/>
      <c r="R112" s="468"/>
      <c r="S112" s="468"/>
      <c r="T112" s="468"/>
      <c r="U112" s="468"/>
      <c r="V112" s="468"/>
    </row>
    <row r="113" spans="1:22" ht="51" customHeight="1">
      <c r="A113" s="478"/>
      <c r="B113" s="481"/>
      <c r="C113" s="481"/>
      <c r="D113" s="252" t="s">
        <v>379</v>
      </c>
      <c r="E113" s="484"/>
      <c r="F113" s="463"/>
      <c r="G113" s="457"/>
      <c r="H113" s="460"/>
      <c r="I113" s="103"/>
      <c r="J113" s="118"/>
      <c r="K113" s="103" t="str">
        <f>IFERROR(CONCATENATE(INDEX('8- Políticas de Administración '!$B$16:$F$53,MATCH('5- Identificación de Riesgos'!J113,'8- Políticas de Administración '!$C$16:$C$54,0),1)," - ",L113),"")</f>
        <v/>
      </c>
      <c r="L113" s="113" t="str">
        <f>IFERROR(VLOOKUP(INDEX('8- Políticas de Administración '!$B$16:$F$63,MATCH('5- Identificación de Riesgos'!J113,'8- Políticas de Administración '!$C$16:$C$64,0),1),'8- Políticas de Administración '!$B$16:$F$64,5,FALSE),"")</f>
        <v/>
      </c>
      <c r="M113" s="463"/>
      <c r="N113" s="466"/>
      <c r="O113" s="476"/>
      <c r="Q113" s="468"/>
      <c r="R113" s="468"/>
      <c r="S113" s="468"/>
      <c r="T113" s="468"/>
      <c r="U113" s="468"/>
      <c r="V113" s="468"/>
    </row>
    <row r="114" spans="1:22" ht="27" customHeight="1">
      <c r="A114" s="478"/>
      <c r="B114" s="481"/>
      <c r="C114" s="481"/>
      <c r="D114" s="269"/>
      <c r="E114" s="484"/>
      <c r="F114" s="463"/>
      <c r="G114" s="457"/>
      <c r="H114" s="460"/>
      <c r="I114" s="103"/>
      <c r="J114" s="118"/>
      <c r="K114" s="103" t="str">
        <f>IFERROR(CONCATENATE(INDEX('8- Políticas de Administración '!$B$16:$F$53,MATCH('5- Identificación de Riesgos'!J114,'8- Políticas de Administración '!$C$16:$C$54,0),1)," - ",L114),"")</f>
        <v/>
      </c>
      <c r="L114" s="113" t="str">
        <f>IFERROR(VLOOKUP(INDEX('8- Políticas de Administración '!$B$16:$F$63,MATCH('5- Identificación de Riesgos'!J114,'8- Políticas de Administración '!$C$16:$C$64,0),1),'8- Políticas de Administración '!$B$16:$F$64,5,FALSE),"")</f>
        <v/>
      </c>
      <c r="M114" s="463"/>
      <c r="N114" s="466"/>
      <c r="O114" s="476"/>
      <c r="Q114" s="468"/>
      <c r="R114" s="468"/>
      <c r="S114" s="468"/>
      <c r="T114" s="468"/>
      <c r="U114" s="468"/>
      <c r="V114" s="468"/>
    </row>
    <row r="115" spans="1:22">
      <c r="A115" s="478"/>
      <c r="B115" s="481"/>
      <c r="C115" s="481"/>
      <c r="D115" s="259"/>
      <c r="E115" s="484"/>
      <c r="F115" s="463"/>
      <c r="G115" s="457"/>
      <c r="H115" s="460"/>
      <c r="I115" s="103"/>
      <c r="J115" s="118"/>
      <c r="K115" s="103" t="str">
        <f>IFERROR(CONCATENATE(INDEX('8- Políticas de Administración '!$B$16:$F$53,MATCH('5- Identificación de Riesgos'!J115,'8- Políticas de Administración '!$C$16:$C$54,0),1)," - ",L115),"")</f>
        <v/>
      </c>
      <c r="L115" s="113" t="str">
        <f>IFERROR(VLOOKUP(INDEX('8- Políticas de Administración '!$B$16:$F$63,MATCH('5- Identificación de Riesgos'!J115,'8- Políticas de Administración '!$C$16:$C$64,0),1),'8- Políticas de Administración '!$B$16:$F$64,5,FALSE),"")</f>
        <v/>
      </c>
      <c r="M115" s="463"/>
      <c r="N115" s="466"/>
      <c r="O115" s="476"/>
      <c r="Q115" s="468"/>
      <c r="R115" s="468"/>
      <c r="S115" s="468"/>
      <c r="T115" s="468"/>
      <c r="U115" s="468"/>
      <c r="V115" s="468"/>
    </row>
    <row r="116" spans="1:22">
      <c r="A116" s="478"/>
      <c r="B116" s="481"/>
      <c r="C116" s="481"/>
      <c r="D116" s="259"/>
      <c r="E116" s="484"/>
      <c r="F116" s="463"/>
      <c r="G116" s="457"/>
      <c r="H116" s="460"/>
      <c r="I116" s="103"/>
      <c r="J116" s="118"/>
      <c r="K116" s="103" t="str">
        <f>IFERROR(CONCATENATE(INDEX('8- Políticas de Administración '!$B$16:$F$53,MATCH('5- Identificación de Riesgos'!J116,'8- Políticas de Administración '!$C$16:$C$54,0),1)," - ",L116),"")</f>
        <v/>
      </c>
      <c r="L116" s="113" t="str">
        <f>IFERROR(VLOOKUP(INDEX('8- Políticas de Administración '!$B$16:$F$63,MATCH('5- Identificación de Riesgos'!J116,'8- Políticas de Administración '!$C$16:$C$64,0),1),'8- Políticas de Administración '!$B$16:$F$64,5,FALSE),"")</f>
        <v/>
      </c>
      <c r="M116" s="463"/>
      <c r="N116" s="466"/>
      <c r="O116" s="476"/>
      <c r="Q116" s="468"/>
      <c r="R116" s="468"/>
      <c r="S116" s="468"/>
      <c r="T116" s="468"/>
      <c r="U116" s="468"/>
      <c r="V116" s="468"/>
    </row>
    <row r="117" spans="1:22">
      <c r="A117" s="478"/>
      <c r="B117" s="481"/>
      <c r="C117" s="481"/>
      <c r="D117" s="260"/>
      <c r="E117" s="484"/>
      <c r="F117" s="463"/>
      <c r="G117" s="457"/>
      <c r="H117" s="460"/>
      <c r="I117" s="103"/>
      <c r="J117" s="118"/>
      <c r="K117" s="103" t="str">
        <f>IFERROR(CONCATENATE(INDEX('8- Políticas de Administración '!$B$16:$F$53,MATCH('5- Identificación de Riesgos'!J117,'8- Políticas de Administración '!$C$16:$C$54,0),1)," - ",L117),"")</f>
        <v/>
      </c>
      <c r="L117" s="113" t="str">
        <f>IFERROR(VLOOKUP(INDEX('8- Políticas de Administración '!$B$16:$F$63,MATCH('5- Identificación de Riesgos'!J117,'8- Políticas de Administración '!$C$16:$C$64,0),1),'8- Políticas de Administración '!$B$16:$F$64,5,FALSE),"")</f>
        <v/>
      </c>
      <c r="M117" s="463"/>
      <c r="N117" s="466"/>
      <c r="O117" s="476"/>
      <c r="Q117" s="468"/>
      <c r="R117" s="468"/>
      <c r="S117" s="468"/>
      <c r="T117" s="468"/>
      <c r="U117" s="468"/>
      <c r="V117" s="468"/>
    </row>
    <row r="118" spans="1:22">
      <c r="A118" s="478"/>
      <c r="B118" s="481"/>
      <c r="C118" s="481"/>
      <c r="D118" s="260"/>
      <c r="E118" s="484"/>
      <c r="F118" s="463"/>
      <c r="G118" s="457"/>
      <c r="H118" s="460"/>
      <c r="I118" s="103"/>
      <c r="J118" s="118"/>
      <c r="K118" s="103" t="str">
        <f>IFERROR(CONCATENATE(INDEX('8- Políticas de Administración '!$B$16:$F$53,MATCH('5- Identificación de Riesgos'!J118,'8- Políticas de Administración '!$C$16:$C$54,0),1)," - ",L118),"")</f>
        <v/>
      </c>
      <c r="L118" s="113" t="str">
        <f>IFERROR(VLOOKUP(INDEX('8- Políticas de Administración '!$B$16:$F$63,MATCH('5- Identificación de Riesgos'!J118,'8- Políticas de Administración '!$C$16:$C$64,0),1),'8- Políticas de Administración '!$B$16:$F$64,5,FALSE),"")</f>
        <v/>
      </c>
      <c r="M118" s="463"/>
      <c r="N118" s="466"/>
      <c r="O118" s="476"/>
      <c r="Q118" s="468"/>
      <c r="R118" s="468"/>
      <c r="S118" s="468"/>
      <c r="T118" s="468"/>
      <c r="U118" s="468"/>
      <c r="V118" s="468"/>
    </row>
    <row r="119" spans="1:22" ht="15.75" thickBot="1">
      <c r="A119" s="479"/>
      <c r="B119" s="482"/>
      <c r="C119" s="482"/>
      <c r="D119" s="261"/>
      <c r="E119" s="485"/>
      <c r="F119" s="464"/>
      <c r="G119" s="458"/>
      <c r="H119" s="461"/>
      <c r="I119" s="104"/>
      <c r="J119" s="119"/>
      <c r="K119" s="104" t="str">
        <f>IFERROR(CONCATENATE(INDEX('8- Políticas de Administración '!$B$16:$F$53,MATCH('5- Identificación de Riesgos'!J119,'8- Políticas de Administración '!$C$16:$C$54,0),1)," - ",L119),"")</f>
        <v/>
      </c>
      <c r="L119" s="115" t="str">
        <f>IFERROR(VLOOKUP(INDEX('8- Políticas de Administración '!$B$16:$F$63,MATCH('5- Identificación de Riesgos'!J119,'8- Políticas de Administración '!$C$16:$C$64,0),1),'8- Políticas de Administración '!$B$16:$F$64,5,FALSE),"")</f>
        <v/>
      </c>
      <c r="M119" s="464"/>
      <c r="N119" s="467"/>
      <c r="O119" s="476"/>
      <c r="Q119" s="468"/>
      <c r="R119" s="468"/>
      <c r="S119" s="468"/>
      <c r="T119" s="468"/>
      <c r="U119" s="468"/>
      <c r="V119" s="468"/>
    </row>
  </sheetData>
  <mergeCells count="139">
    <mergeCell ref="M30:M39"/>
    <mergeCell ref="A20:A29"/>
    <mergeCell ref="B20:B29"/>
    <mergeCell ref="C20:C29"/>
    <mergeCell ref="E20:E29"/>
    <mergeCell ref="Q70:V79"/>
    <mergeCell ref="G60:G69"/>
    <mergeCell ref="O80:O89"/>
    <mergeCell ref="A80:A89"/>
    <mergeCell ref="B80:B89"/>
    <mergeCell ref="C80:C89"/>
    <mergeCell ref="E80:E89"/>
    <mergeCell ref="F80:F89"/>
    <mergeCell ref="G80:G89"/>
    <mergeCell ref="H80:H89"/>
    <mergeCell ref="M80:M89"/>
    <mergeCell ref="N80:N89"/>
    <mergeCell ref="G70:G79"/>
    <mergeCell ref="H70:H79"/>
    <mergeCell ref="M70:M79"/>
    <mergeCell ref="N70:N79"/>
    <mergeCell ref="O70:O79"/>
    <mergeCell ref="F20:F29"/>
    <mergeCell ref="G20:G29"/>
    <mergeCell ref="O8:O9"/>
    <mergeCell ref="N8:N9"/>
    <mergeCell ref="N7:O7"/>
    <mergeCell ref="K8:K9"/>
    <mergeCell ref="M8:M9"/>
    <mergeCell ref="I7:M7"/>
    <mergeCell ref="N20:N29"/>
    <mergeCell ref="M20:M29"/>
    <mergeCell ref="A60:A69"/>
    <mergeCell ref="E60:E69"/>
    <mergeCell ref="F60:F69"/>
    <mergeCell ref="B60:B69"/>
    <mergeCell ref="C60:C69"/>
    <mergeCell ref="O10:O19"/>
    <mergeCell ref="M10:M19"/>
    <mergeCell ref="N10:N19"/>
    <mergeCell ref="M50:M59"/>
    <mergeCell ref="O20:O29"/>
    <mergeCell ref="O50:O59"/>
    <mergeCell ref="O30:O39"/>
    <mergeCell ref="N30:N39"/>
    <mergeCell ref="M40:M49"/>
    <mergeCell ref="N40:N49"/>
    <mergeCell ref="O40:O49"/>
    <mergeCell ref="A4:C4"/>
    <mergeCell ref="A8:A9"/>
    <mergeCell ref="B8:B9"/>
    <mergeCell ref="E8:E9"/>
    <mergeCell ref="D4:N4"/>
    <mergeCell ref="E10:E19"/>
    <mergeCell ref="F10:F19"/>
    <mergeCell ref="G10:G19"/>
    <mergeCell ref="C10:C19"/>
    <mergeCell ref="B10:B19"/>
    <mergeCell ref="H10:H19"/>
    <mergeCell ref="F8:F9"/>
    <mergeCell ref="A5:C5"/>
    <mergeCell ref="D6:N6"/>
    <mergeCell ref="I8:I9"/>
    <mergeCell ref="G8:G9"/>
    <mergeCell ref="D5:N5"/>
    <mergeCell ref="A6:C6"/>
    <mergeCell ref="H8:H9"/>
    <mergeCell ref="E7:H7"/>
    <mergeCell ref="D7:D9"/>
    <mergeCell ref="L8:L9"/>
    <mergeCell ref="A10:A19"/>
    <mergeCell ref="A90:A99"/>
    <mergeCell ref="B90:B99"/>
    <mergeCell ref="C90:C99"/>
    <mergeCell ref="E90:E99"/>
    <mergeCell ref="H20:H29"/>
    <mergeCell ref="A40:A49"/>
    <mergeCell ref="B40:B49"/>
    <mergeCell ref="C40:C49"/>
    <mergeCell ref="E40:E49"/>
    <mergeCell ref="F40:F49"/>
    <mergeCell ref="G40:G49"/>
    <mergeCell ref="H40:H49"/>
    <mergeCell ref="A30:A39"/>
    <mergeCell ref="F30:F39"/>
    <mergeCell ref="B30:B39"/>
    <mergeCell ref="C30:C39"/>
    <mergeCell ref="E30:E39"/>
    <mergeCell ref="G30:G39"/>
    <mergeCell ref="H30:H39"/>
    <mergeCell ref="E50:E59"/>
    <mergeCell ref="F50:F59"/>
    <mergeCell ref="G50:G59"/>
    <mergeCell ref="H50:H59"/>
    <mergeCell ref="A70:A79"/>
    <mergeCell ref="E70:E79"/>
    <mergeCell ref="F70:F79"/>
    <mergeCell ref="N50:N59"/>
    <mergeCell ref="H60:H69"/>
    <mergeCell ref="M60:M69"/>
    <mergeCell ref="N60:N69"/>
    <mergeCell ref="O60:O69"/>
    <mergeCell ref="B70:B79"/>
    <mergeCell ref="C1:N3"/>
    <mergeCell ref="O100:O109"/>
    <mergeCell ref="Q100:V109"/>
    <mergeCell ref="A110:A119"/>
    <mergeCell ref="B110:B119"/>
    <mergeCell ref="C110:C119"/>
    <mergeCell ref="E110:E119"/>
    <mergeCell ref="F110:F119"/>
    <mergeCell ref="G110:G119"/>
    <mergeCell ref="H110:H119"/>
    <mergeCell ref="M110:M119"/>
    <mergeCell ref="N110:N119"/>
    <mergeCell ref="O110:O119"/>
    <mergeCell ref="Q110:V119"/>
    <mergeCell ref="A100:A109"/>
    <mergeCell ref="B100:B109"/>
    <mergeCell ref="C100:C109"/>
    <mergeCell ref="E100:E109"/>
    <mergeCell ref="F100:F109"/>
    <mergeCell ref="O90:O99"/>
    <mergeCell ref="Q90:V99"/>
    <mergeCell ref="A50:A59"/>
    <mergeCell ref="B50:B59"/>
    <mergeCell ref="C50:C59"/>
    <mergeCell ref="G100:G109"/>
    <mergeCell ref="H100:H109"/>
    <mergeCell ref="M100:M109"/>
    <mergeCell ref="N100:N109"/>
    <mergeCell ref="Q40:V49"/>
    <mergeCell ref="F90:F99"/>
    <mergeCell ref="G90:G99"/>
    <mergeCell ref="H90:H99"/>
    <mergeCell ref="M90:M99"/>
    <mergeCell ref="N90:N99"/>
    <mergeCell ref="Q50:V59"/>
    <mergeCell ref="Q60:V69"/>
  </mergeCells>
  <conditionalFormatting sqref="D24">
    <cfRule type="containsText" dxfId="597" priority="523" operator="containsText" text="3- Moderado">
      <formula>NOT(ISERROR(SEARCH("3- Moderado",D24)))</formula>
    </cfRule>
    <cfRule type="containsText" dxfId="596" priority="524" operator="containsText" text="6- Moderado">
      <formula>NOT(ISERROR(SEARCH("6- Moderado",D24)))</formula>
    </cfRule>
    <cfRule type="containsText" dxfId="595" priority="525" operator="containsText" text="4- Moderado">
      <formula>NOT(ISERROR(SEARCH("4- Moderado",D24)))</formula>
    </cfRule>
    <cfRule type="containsText" dxfId="594" priority="526" operator="containsText" text="3- Bajo">
      <formula>NOT(ISERROR(SEARCH("3- Bajo",D24)))</formula>
    </cfRule>
    <cfRule type="containsText" dxfId="593" priority="527" operator="containsText" text="4- Bajo">
      <formula>NOT(ISERROR(SEARCH("4- Bajo",D24)))</formula>
    </cfRule>
    <cfRule type="containsText" dxfId="592" priority="528" operator="containsText" text="1- Bajo">
      <formula>NOT(ISERROR(SEARCH("1- Bajo",D24)))</formula>
    </cfRule>
  </conditionalFormatting>
  <conditionalFormatting sqref="H10">
    <cfRule type="containsText" dxfId="591" priority="956" operator="containsText" text="Muy Baja">
      <formula>NOT(ISERROR(SEARCH("Muy Baja",H10)))</formula>
    </cfRule>
    <cfRule type="containsText" dxfId="590" priority="957" operator="containsText" text="Baja">
      <formula>NOT(ISERROR(SEARCH("Baja",H10)))</formula>
    </cfRule>
    <cfRule type="containsText" dxfId="589" priority="958" operator="containsText" text="Muy Alta">
      <formula>NOT(ISERROR(SEARCH("Muy Alta",H10)))</formula>
    </cfRule>
    <cfRule type="containsText" dxfId="588" priority="960" operator="containsText" text="Alta">
      <formula>NOT(ISERROR(SEARCH("Alta",H10)))</formula>
    </cfRule>
    <cfRule type="containsText" dxfId="587" priority="961" operator="containsText" text="Media">
      <formula>NOT(ISERROR(SEARCH("Media",H10)))</formula>
    </cfRule>
    <cfRule type="containsText" dxfId="586" priority="962" operator="containsText" text="Media">
      <formula>NOT(ISERROR(SEARCH("Media",H10)))</formula>
    </cfRule>
    <cfRule type="containsText" dxfId="585" priority="963" operator="containsText" text="Media">
      <formula>NOT(ISERROR(SEARCH("Media",H10)))</formula>
    </cfRule>
    <cfRule type="containsText" dxfId="584" priority="964" operator="containsText" text="Muy Baja">
      <formula>NOT(ISERROR(SEARCH("Muy Baja",H10)))</formula>
    </cfRule>
    <cfRule type="containsText" dxfId="583" priority="965" operator="containsText" text="Baja">
      <formula>NOT(ISERROR(SEARCH("Baja",H10)))</formula>
    </cfRule>
    <cfRule type="containsText" dxfId="582" priority="966" operator="containsText" text="Muy Baja">
      <formula>NOT(ISERROR(SEARCH("Muy Baja",H10)))</formula>
    </cfRule>
    <cfRule type="containsText" dxfId="581" priority="967" operator="containsText" text="Muy Baja">
      <formula>NOT(ISERROR(SEARCH("Muy Baja",H10)))</formula>
    </cfRule>
    <cfRule type="containsText" dxfId="580" priority="968" operator="containsText" text="Muy Baja">
      <formula>NOT(ISERROR(SEARCH("Muy Baja",H10)))</formula>
    </cfRule>
    <cfRule type="containsText" dxfId="579" priority="969" operator="containsText" text="Muy Baja'Tabla probabilidad'!">
      <formula>NOT(ISERROR(SEARCH("Muy Baja'Tabla probabilidad'!",H10)))</formula>
    </cfRule>
    <cfRule type="containsText" dxfId="578" priority="970" operator="containsText" text="Muy bajo">
      <formula>NOT(ISERROR(SEARCH("Muy bajo",H10)))</formula>
    </cfRule>
    <cfRule type="containsText" dxfId="577" priority="971" operator="containsText" text="Alta">
      <formula>NOT(ISERROR(SEARCH("Alta",H10)))</formula>
    </cfRule>
    <cfRule type="containsText" dxfId="576" priority="972" operator="containsText" text="Media">
      <formula>NOT(ISERROR(SEARCH("Media",H10)))</formula>
    </cfRule>
    <cfRule type="containsText" dxfId="575" priority="973" operator="containsText" text="Baja">
      <formula>NOT(ISERROR(SEARCH("Baja",H10)))</formula>
    </cfRule>
    <cfRule type="containsText" dxfId="574" priority="974" operator="containsText" text="Muy baja">
      <formula>NOT(ISERROR(SEARCH("Muy baja",H10)))</formula>
    </cfRule>
    <cfRule type="cellIs" dxfId="573" priority="977" operator="between">
      <formula>1</formula>
      <formula>2</formula>
    </cfRule>
    <cfRule type="cellIs" dxfId="572" priority="978" operator="between">
      <formula>0</formula>
      <formula>2</formula>
    </cfRule>
  </conditionalFormatting>
  <conditionalFormatting sqref="H20">
    <cfRule type="containsText" dxfId="571" priority="635" operator="containsText" text="Muy Baja">
      <formula>NOT(ISERROR(SEARCH("Muy Baja",H20)))</formula>
    </cfRule>
    <cfRule type="containsText" dxfId="570" priority="636" operator="containsText" text="Baja">
      <formula>NOT(ISERROR(SEARCH("Baja",H20)))</formula>
    </cfRule>
    <cfRule type="containsText" dxfId="569" priority="637" operator="containsText" text="Muy Alta">
      <formula>NOT(ISERROR(SEARCH("Muy Alta",H20)))</formula>
    </cfRule>
    <cfRule type="containsText" dxfId="568" priority="639" operator="containsText" text="Alta">
      <formula>NOT(ISERROR(SEARCH("Alta",H20)))</formula>
    </cfRule>
    <cfRule type="containsText" dxfId="567" priority="640" operator="containsText" text="Media">
      <formula>NOT(ISERROR(SEARCH("Media",H20)))</formula>
    </cfRule>
    <cfRule type="containsText" dxfId="566" priority="641" operator="containsText" text="Media">
      <formula>NOT(ISERROR(SEARCH("Media",H20)))</formula>
    </cfRule>
    <cfRule type="containsText" dxfId="565" priority="642" operator="containsText" text="Media">
      <formula>NOT(ISERROR(SEARCH("Media",H20)))</formula>
    </cfRule>
    <cfRule type="containsText" dxfId="564" priority="643" operator="containsText" text="Muy Baja">
      <formula>NOT(ISERROR(SEARCH("Muy Baja",H20)))</formula>
    </cfRule>
    <cfRule type="containsText" dxfId="563" priority="644" operator="containsText" text="Baja">
      <formula>NOT(ISERROR(SEARCH("Baja",H20)))</formula>
    </cfRule>
    <cfRule type="containsText" dxfId="562" priority="645" operator="containsText" text="Muy Baja">
      <formula>NOT(ISERROR(SEARCH("Muy Baja",H20)))</formula>
    </cfRule>
    <cfRule type="containsText" dxfId="561" priority="646" operator="containsText" text="Muy Baja">
      <formula>NOT(ISERROR(SEARCH("Muy Baja",H20)))</formula>
    </cfRule>
    <cfRule type="containsText" dxfId="560" priority="647" operator="containsText" text="Muy Baja">
      <formula>NOT(ISERROR(SEARCH("Muy Baja",H20)))</formula>
    </cfRule>
    <cfRule type="containsText" dxfId="559" priority="648" operator="containsText" text="Muy Baja'Tabla probabilidad'!">
      <formula>NOT(ISERROR(SEARCH("Muy Baja'Tabla probabilidad'!",H20)))</formula>
    </cfRule>
    <cfRule type="containsText" dxfId="558" priority="649" operator="containsText" text="Muy bajo">
      <formula>NOT(ISERROR(SEARCH("Muy bajo",H20)))</formula>
    </cfRule>
    <cfRule type="containsText" dxfId="557" priority="650" operator="containsText" text="Alta">
      <formula>NOT(ISERROR(SEARCH("Alta",H20)))</formula>
    </cfRule>
    <cfRule type="containsText" dxfId="556" priority="651" operator="containsText" text="Media">
      <formula>NOT(ISERROR(SEARCH("Media",H20)))</formula>
    </cfRule>
    <cfRule type="containsText" dxfId="555" priority="652" operator="containsText" text="Baja">
      <formula>NOT(ISERROR(SEARCH("Baja",H20)))</formula>
    </cfRule>
    <cfRule type="containsText" dxfId="554" priority="653" operator="containsText" text="Muy baja">
      <formula>NOT(ISERROR(SEARCH("Muy baja",H20)))</formula>
    </cfRule>
    <cfRule type="cellIs" dxfId="553" priority="656" operator="between">
      <formula>1</formula>
      <formula>2</formula>
    </cfRule>
    <cfRule type="cellIs" dxfId="552" priority="657" operator="between">
      <formula>0</formula>
      <formula>2</formula>
    </cfRule>
  </conditionalFormatting>
  <conditionalFormatting sqref="H30">
    <cfRule type="containsText" dxfId="551" priority="701" operator="containsText" text="Muy Baja">
      <formula>NOT(ISERROR(SEARCH("Muy Baja",H30)))</formula>
    </cfRule>
    <cfRule type="containsText" dxfId="550" priority="702" operator="containsText" text="Baja">
      <formula>NOT(ISERROR(SEARCH("Baja",H30)))</formula>
    </cfRule>
    <cfRule type="containsText" dxfId="549" priority="703" operator="containsText" text="Muy Alta">
      <formula>NOT(ISERROR(SEARCH("Muy Alta",H30)))</formula>
    </cfRule>
    <cfRule type="containsText" dxfId="548" priority="705" operator="containsText" text="Alta">
      <formula>NOT(ISERROR(SEARCH("Alta",H30)))</formula>
    </cfRule>
    <cfRule type="containsText" dxfId="547" priority="706" operator="containsText" text="Media">
      <formula>NOT(ISERROR(SEARCH("Media",H30)))</formula>
    </cfRule>
    <cfRule type="containsText" dxfId="546" priority="707" operator="containsText" text="Media">
      <formula>NOT(ISERROR(SEARCH("Media",H30)))</formula>
    </cfRule>
    <cfRule type="containsText" dxfId="545" priority="708" operator="containsText" text="Media">
      <formula>NOT(ISERROR(SEARCH("Media",H30)))</formula>
    </cfRule>
    <cfRule type="containsText" dxfId="544" priority="709" operator="containsText" text="Muy Baja">
      <formula>NOT(ISERROR(SEARCH("Muy Baja",H30)))</formula>
    </cfRule>
    <cfRule type="containsText" dxfId="543" priority="710" operator="containsText" text="Baja">
      <formula>NOT(ISERROR(SEARCH("Baja",H30)))</formula>
    </cfRule>
    <cfRule type="containsText" dxfId="542" priority="711" operator="containsText" text="Muy Baja">
      <formula>NOT(ISERROR(SEARCH("Muy Baja",H30)))</formula>
    </cfRule>
    <cfRule type="containsText" dxfId="541" priority="712" operator="containsText" text="Muy Baja">
      <formula>NOT(ISERROR(SEARCH("Muy Baja",H30)))</formula>
    </cfRule>
    <cfRule type="containsText" dxfId="540" priority="713" operator="containsText" text="Muy Baja">
      <formula>NOT(ISERROR(SEARCH("Muy Baja",H30)))</formula>
    </cfRule>
    <cfRule type="containsText" dxfId="539" priority="714" operator="containsText" text="Muy Baja'Tabla probabilidad'!">
      <formula>NOT(ISERROR(SEARCH("Muy Baja'Tabla probabilidad'!",H30)))</formula>
    </cfRule>
    <cfRule type="containsText" dxfId="538" priority="715" operator="containsText" text="Muy bajo">
      <formula>NOT(ISERROR(SEARCH("Muy bajo",H30)))</formula>
    </cfRule>
    <cfRule type="containsText" dxfId="537" priority="716" operator="containsText" text="Alta">
      <formula>NOT(ISERROR(SEARCH("Alta",H30)))</formula>
    </cfRule>
    <cfRule type="containsText" dxfId="536" priority="717" operator="containsText" text="Media">
      <formula>NOT(ISERROR(SEARCH("Media",H30)))</formula>
    </cfRule>
    <cfRule type="containsText" dxfId="535" priority="718" operator="containsText" text="Baja">
      <formula>NOT(ISERROR(SEARCH("Baja",H30)))</formula>
    </cfRule>
    <cfRule type="containsText" dxfId="534" priority="719" operator="containsText" text="Muy baja">
      <formula>NOT(ISERROR(SEARCH("Muy baja",H30)))</formula>
    </cfRule>
    <cfRule type="cellIs" dxfId="533" priority="722" operator="between">
      <formula>1</formula>
      <formula>2</formula>
    </cfRule>
    <cfRule type="cellIs" dxfId="532" priority="723" operator="between">
      <formula>0</formula>
      <formula>2</formula>
    </cfRule>
  </conditionalFormatting>
  <conditionalFormatting sqref="H50">
    <cfRule type="containsText" dxfId="531" priority="771" operator="containsText" text="Muy Baja">
      <formula>NOT(ISERROR(SEARCH("Muy Baja",H50)))</formula>
    </cfRule>
    <cfRule type="containsText" dxfId="530" priority="772" operator="containsText" text="Baja">
      <formula>NOT(ISERROR(SEARCH("Baja",H50)))</formula>
    </cfRule>
    <cfRule type="containsText" dxfId="529" priority="773" operator="containsText" text="Muy Alta">
      <formula>NOT(ISERROR(SEARCH("Muy Alta",H50)))</formula>
    </cfRule>
    <cfRule type="containsText" dxfId="528" priority="775" operator="containsText" text="Alta">
      <formula>NOT(ISERROR(SEARCH("Alta",H50)))</formula>
    </cfRule>
    <cfRule type="containsText" dxfId="527" priority="776" operator="containsText" text="Media">
      <formula>NOT(ISERROR(SEARCH("Media",H50)))</formula>
    </cfRule>
    <cfRule type="containsText" dxfId="526" priority="777" operator="containsText" text="Media">
      <formula>NOT(ISERROR(SEARCH("Media",H50)))</formula>
    </cfRule>
    <cfRule type="containsText" dxfId="525" priority="778" operator="containsText" text="Media">
      <formula>NOT(ISERROR(SEARCH("Media",H50)))</formula>
    </cfRule>
    <cfRule type="containsText" dxfId="524" priority="779" operator="containsText" text="Muy Baja">
      <formula>NOT(ISERROR(SEARCH("Muy Baja",H50)))</formula>
    </cfRule>
    <cfRule type="containsText" dxfId="523" priority="780" operator="containsText" text="Baja">
      <formula>NOT(ISERROR(SEARCH("Baja",H50)))</formula>
    </cfRule>
    <cfRule type="containsText" dxfId="522" priority="781" operator="containsText" text="Muy Baja">
      <formula>NOT(ISERROR(SEARCH("Muy Baja",H50)))</formula>
    </cfRule>
    <cfRule type="containsText" dxfId="521" priority="782" operator="containsText" text="Muy Baja">
      <formula>NOT(ISERROR(SEARCH("Muy Baja",H50)))</formula>
    </cfRule>
    <cfRule type="containsText" dxfId="520" priority="783" operator="containsText" text="Muy Baja">
      <formula>NOT(ISERROR(SEARCH("Muy Baja",H50)))</formula>
    </cfRule>
    <cfRule type="containsText" dxfId="519" priority="784" operator="containsText" text="Muy Baja'Tabla probabilidad'!">
      <formula>NOT(ISERROR(SEARCH("Muy Baja'Tabla probabilidad'!",H50)))</formula>
    </cfRule>
    <cfRule type="containsText" dxfId="518" priority="785" operator="containsText" text="Muy bajo">
      <formula>NOT(ISERROR(SEARCH("Muy bajo",H50)))</formula>
    </cfRule>
    <cfRule type="containsText" dxfId="517" priority="786" operator="containsText" text="Alta">
      <formula>NOT(ISERROR(SEARCH("Alta",H50)))</formula>
    </cfRule>
    <cfRule type="containsText" dxfId="516" priority="787" operator="containsText" text="Media">
      <formula>NOT(ISERROR(SEARCH("Media",H50)))</formula>
    </cfRule>
    <cfRule type="containsText" dxfId="515" priority="788" operator="containsText" text="Baja">
      <formula>NOT(ISERROR(SEARCH("Baja",H50)))</formula>
    </cfRule>
    <cfRule type="containsText" dxfId="514" priority="789" operator="containsText" text="Muy baja">
      <formula>NOT(ISERROR(SEARCH("Muy baja",H50)))</formula>
    </cfRule>
    <cfRule type="cellIs" dxfId="513" priority="790" operator="between">
      <formula>1</formula>
      <formula>2</formula>
    </cfRule>
    <cfRule type="cellIs" dxfId="512" priority="791" operator="between">
      <formula>0</formula>
      <formula>2</formula>
    </cfRule>
  </conditionalFormatting>
  <conditionalFormatting sqref="K50:K59 M10 M20 M30 M40 M50 M60 M70 M80 M90 M100 M110 K10:K39">
    <cfRule type="containsText" dxfId="511" priority="1236" operator="containsText" text="Catastrófico">
      <formula>NOT(ISERROR(SEARCH("Catastrófico",K10)))</formula>
    </cfRule>
    <cfRule type="containsText" dxfId="510" priority="1237" operator="containsText" text="Mayor">
      <formula>NOT(ISERROR(SEARCH("Mayor",K10)))</formula>
    </cfRule>
    <cfRule type="containsText" dxfId="509" priority="1238" operator="containsText" text="Alta">
      <formula>NOT(ISERROR(SEARCH("Alta",K10)))</formula>
    </cfRule>
    <cfRule type="containsText" dxfId="508" priority="1239" operator="containsText" text="Moderado">
      <formula>NOT(ISERROR(SEARCH("Moderado",K10)))</formula>
    </cfRule>
    <cfRule type="containsText" dxfId="507" priority="1240" operator="containsText" text="Menor">
      <formula>NOT(ISERROR(SEARCH("Menor",K10)))</formula>
    </cfRule>
    <cfRule type="containsText" dxfId="506" priority="1241" operator="containsText" text="Leve">
      <formula>NOT(ISERROR(SEARCH("Leve",K10)))</formula>
    </cfRule>
  </conditionalFormatting>
  <conditionalFormatting sqref="N8:O8">
    <cfRule type="containsText" dxfId="505" priority="511" operator="containsText" text="3- Moderado">
      <formula>NOT(ISERROR(SEARCH("3- Moderado",N8)))</formula>
    </cfRule>
    <cfRule type="containsText" dxfId="504" priority="512" operator="containsText" text="6- Moderado">
      <formula>NOT(ISERROR(SEARCH("6- Moderado",N8)))</formula>
    </cfRule>
    <cfRule type="containsText" dxfId="503" priority="513" operator="containsText" text="4- Moderado">
      <formula>NOT(ISERROR(SEARCH("4- Moderado",N8)))</formula>
    </cfRule>
    <cfRule type="containsText" dxfId="502" priority="514" operator="containsText" text="3- Bajo">
      <formula>NOT(ISERROR(SEARCH("3- Bajo",N8)))</formula>
    </cfRule>
    <cfRule type="containsText" dxfId="501" priority="515" operator="containsText" text="4- Bajo">
      <formula>NOT(ISERROR(SEARCH("4- Bajo",N8)))</formula>
    </cfRule>
    <cfRule type="containsText" dxfId="500" priority="516" operator="containsText" text="1- Bajo">
      <formula>NOT(ISERROR(SEARCH("1- Bajo",N8)))</formula>
    </cfRule>
  </conditionalFormatting>
  <conditionalFormatting sqref="N10 N20 N30 N40 N50 N60 N70 N80 N90 N100 N110">
    <cfRule type="containsText" dxfId="499" priority="1823" operator="containsText" text="Extremo">
      <formula>NOT(ISERROR(SEARCH("Extremo",N10)))</formula>
    </cfRule>
    <cfRule type="containsText" dxfId="498" priority="1824" operator="containsText" text="Alto">
      <formula>NOT(ISERROR(SEARCH("Alto",N10)))</formula>
    </cfRule>
    <cfRule type="containsText" dxfId="497" priority="1825" operator="containsText" text="Bajo">
      <formula>NOT(ISERROR(SEARCH("Bajo",N10)))</formula>
    </cfRule>
    <cfRule type="containsText" dxfId="496" priority="1826" operator="containsText" text="Moderado">
      <formula>NOT(ISERROR(SEARCH("Moderado",N10)))</formula>
    </cfRule>
  </conditionalFormatting>
  <conditionalFormatting sqref="O50">
    <cfRule type="containsText" dxfId="495" priority="601" operator="containsText" text="Extremo">
      <formula>NOT(ISERROR(SEARCH("Extremo",O50)))</formula>
    </cfRule>
    <cfRule type="containsText" dxfId="494" priority="602" operator="containsText" text="Alto">
      <formula>NOT(ISERROR(SEARCH("Alto",O50)))</formula>
    </cfRule>
    <cfRule type="containsText" dxfId="493" priority="603" operator="containsText" text="Bajo">
      <formula>NOT(ISERROR(SEARCH("Bajo",O50)))</formula>
    </cfRule>
    <cfRule type="containsText" dxfId="492" priority="604" operator="containsText" text="Moderado">
      <formula>NOT(ISERROR(SEARCH("Moderado",O50)))</formula>
    </cfRule>
  </conditionalFormatting>
  <conditionalFormatting sqref="D10">
    <cfRule type="containsText" dxfId="491" priority="475" operator="containsText" text="3- Moderado">
      <formula>NOT(ISERROR(SEARCH("3- Moderado",D10)))</formula>
    </cfRule>
    <cfRule type="containsText" dxfId="490" priority="476" operator="containsText" text="6- Moderado">
      <formula>NOT(ISERROR(SEARCH("6- Moderado",D10)))</formula>
    </cfRule>
    <cfRule type="containsText" dxfId="489" priority="477" operator="containsText" text="4- Moderado">
      <formula>NOT(ISERROR(SEARCH("4- Moderado",D10)))</formula>
    </cfRule>
    <cfRule type="containsText" dxfId="488" priority="478" operator="containsText" text="3- Bajo">
      <formula>NOT(ISERROR(SEARCH("3- Bajo",D10)))</formula>
    </cfRule>
    <cfRule type="containsText" dxfId="487" priority="479" operator="containsText" text="4- Bajo">
      <formula>NOT(ISERROR(SEARCH("4- Bajo",D10)))</formula>
    </cfRule>
    <cfRule type="containsText" dxfId="486" priority="480" operator="containsText" text="1- Bajo">
      <formula>NOT(ISERROR(SEARCH("1- Bajo",D10)))</formula>
    </cfRule>
  </conditionalFormatting>
  <conditionalFormatting sqref="D11">
    <cfRule type="containsText" dxfId="485" priority="469" operator="containsText" text="3- Moderado">
      <formula>NOT(ISERROR(SEARCH("3- Moderado",D11)))</formula>
    </cfRule>
    <cfRule type="containsText" dxfId="484" priority="470" operator="containsText" text="6- Moderado">
      <formula>NOT(ISERROR(SEARCH("6- Moderado",D11)))</formula>
    </cfRule>
    <cfRule type="containsText" dxfId="483" priority="471" operator="containsText" text="4- Moderado">
      <formula>NOT(ISERROR(SEARCH("4- Moderado",D11)))</formula>
    </cfRule>
    <cfRule type="containsText" dxfId="482" priority="472" operator="containsText" text="3- Bajo">
      <formula>NOT(ISERROR(SEARCH("3- Bajo",D11)))</formula>
    </cfRule>
    <cfRule type="containsText" dxfId="481" priority="473" operator="containsText" text="4- Bajo">
      <formula>NOT(ISERROR(SEARCH("4- Bajo",D11)))</formula>
    </cfRule>
    <cfRule type="containsText" dxfId="480" priority="474" operator="containsText" text="1- Bajo">
      <formula>NOT(ISERROR(SEARCH("1- Bajo",D11)))</formula>
    </cfRule>
  </conditionalFormatting>
  <conditionalFormatting sqref="D10">
    <cfRule type="containsText" dxfId="479" priority="463" operator="containsText" text="3- Moderado">
      <formula>NOT(ISERROR(SEARCH("3- Moderado",D10)))</formula>
    </cfRule>
    <cfRule type="containsText" dxfId="478" priority="464" operator="containsText" text="6- Moderado">
      <formula>NOT(ISERROR(SEARCH("6- Moderado",D10)))</formula>
    </cfRule>
    <cfRule type="containsText" dxfId="477" priority="465" operator="containsText" text="4- Moderado">
      <formula>NOT(ISERROR(SEARCH("4- Moderado",D10)))</formula>
    </cfRule>
    <cfRule type="containsText" dxfId="476" priority="466" operator="containsText" text="3- Bajo">
      <formula>NOT(ISERROR(SEARCH("3- Bajo",D10)))</formula>
    </cfRule>
    <cfRule type="containsText" dxfId="475" priority="467" operator="containsText" text="4- Bajo">
      <formula>NOT(ISERROR(SEARCH("4- Bajo",D10)))</formula>
    </cfRule>
    <cfRule type="containsText" dxfId="474" priority="468" operator="containsText" text="1- Bajo">
      <formula>NOT(ISERROR(SEARCH("1- Bajo",D10)))</formula>
    </cfRule>
  </conditionalFormatting>
  <conditionalFormatting sqref="D11">
    <cfRule type="containsText" dxfId="473" priority="457" operator="containsText" text="3- Moderado">
      <formula>NOT(ISERROR(SEARCH("3- Moderado",D11)))</formula>
    </cfRule>
    <cfRule type="containsText" dxfId="472" priority="458" operator="containsText" text="6- Moderado">
      <formula>NOT(ISERROR(SEARCH("6- Moderado",D11)))</formula>
    </cfRule>
    <cfRule type="containsText" dxfId="471" priority="459" operator="containsText" text="4- Moderado">
      <formula>NOT(ISERROR(SEARCH("4- Moderado",D11)))</formula>
    </cfRule>
    <cfRule type="containsText" dxfId="470" priority="460" operator="containsText" text="3- Bajo">
      <formula>NOT(ISERROR(SEARCH("3- Bajo",D11)))</formula>
    </cfRule>
    <cfRule type="containsText" dxfId="469" priority="461" operator="containsText" text="4- Bajo">
      <formula>NOT(ISERROR(SEARCH("4- Bajo",D11)))</formula>
    </cfRule>
    <cfRule type="containsText" dxfId="468" priority="462" operator="containsText" text="1- Bajo">
      <formula>NOT(ISERROR(SEARCH("1- Bajo",D11)))</formula>
    </cfRule>
  </conditionalFormatting>
  <conditionalFormatting sqref="D12">
    <cfRule type="containsText" dxfId="467" priority="427" operator="containsText" text="3- Moderado">
      <formula>NOT(ISERROR(SEARCH("3- Moderado",D12)))</formula>
    </cfRule>
    <cfRule type="containsText" dxfId="466" priority="428" operator="containsText" text="6- Moderado">
      <formula>NOT(ISERROR(SEARCH("6- Moderado",D12)))</formula>
    </cfRule>
    <cfRule type="containsText" dxfId="465" priority="429" operator="containsText" text="4- Moderado">
      <formula>NOT(ISERROR(SEARCH("4- Moderado",D12)))</formula>
    </cfRule>
    <cfRule type="containsText" dxfId="464" priority="430" operator="containsText" text="3- Bajo">
      <formula>NOT(ISERROR(SEARCH("3- Bajo",D12)))</formula>
    </cfRule>
    <cfRule type="containsText" dxfId="463" priority="431" operator="containsText" text="4- Bajo">
      <formula>NOT(ISERROR(SEARCH("4- Bajo",D12)))</formula>
    </cfRule>
    <cfRule type="containsText" dxfId="462" priority="432" operator="containsText" text="1- Bajo">
      <formula>NOT(ISERROR(SEARCH("1- Bajo",D12)))</formula>
    </cfRule>
  </conditionalFormatting>
  <conditionalFormatting sqref="D13">
    <cfRule type="containsText" dxfId="461" priority="421" operator="containsText" text="3- Moderado">
      <formula>NOT(ISERROR(SEARCH("3- Moderado",D13)))</formula>
    </cfRule>
    <cfRule type="containsText" dxfId="460" priority="422" operator="containsText" text="6- Moderado">
      <formula>NOT(ISERROR(SEARCH("6- Moderado",D13)))</formula>
    </cfRule>
    <cfRule type="containsText" dxfId="459" priority="423" operator="containsText" text="4- Moderado">
      <formula>NOT(ISERROR(SEARCH("4- Moderado",D13)))</formula>
    </cfRule>
    <cfRule type="containsText" dxfId="458" priority="424" operator="containsText" text="3- Bajo">
      <formula>NOT(ISERROR(SEARCH("3- Bajo",D13)))</formula>
    </cfRule>
    <cfRule type="containsText" dxfId="457" priority="425" operator="containsText" text="4- Bajo">
      <formula>NOT(ISERROR(SEARCH("4- Bajo",D13)))</formula>
    </cfRule>
    <cfRule type="containsText" dxfId="456" priority="426" operator="containsText" text="1- Bajo">
      <formula>NOT(ISERROR(SEARCH("1- Bajo",D13)))</formula>
    </cfRule>
  </conditionalFormatting>
  <conditionalFormatting sqref="D12">
    <cfRule type="containsText" dxfId="455" priority="415" operator="containsText" text="3- Moderado">
      <formula>NOT(ISERROR(SEARCH("3- Moderado",D12)))</formula>
    </cfRule>
    <cfRule type="containsText" dxfId="454" priority="416" operator="containsText" text="6- Moderado">
      <formula>NOT(ISERROR(SEARCH("6- Moderado",D12)))</formula>
    </cfRule>
    <cfRule type="containsText" dxfId="453" priority="417" operator="containsText" text="4- Moderado">
      <formula>NOT(ISERROR(SEARCH("4- Moderado",D12)))</formula>
    </cfRule>
    <cfRule type="containsText" dxfId="452" priority="418" operator="containsText" text="3- Bajo">
      <formula>NOT(ISERROR(SEARCH("3- Bajo",D12)))</formula>
    </cfRule>
    <cfRule type="containsText" dxfId="451" priority="419" operator="containsText" text="4- Bajo">
      <formula>NOT(ISERROR(SEARCH("4- Bajo",D12)))</formula>
    </cfRule>
    <cfRule type="containsText" dxfId="450" priority="420" operator="containsText" text="1- Bajo">
      <formula>NOT(ISERROR(SEARCH("1- Bajo",D12)))</formula>
    </cfRule>
  </conditionalFormatting>
  <conditionalFormatting sqref="D13">
    <cfRule type="containsText" dxfId="449" priority="409" operator="containsText" text="3- Moderado">
      <formula>NOT(ISERROR(SEARCH("3- Moderado",D13)))</formula>
    </cfRule>
    <cfRule type="containsText" dxfId="448" priority="410" operator="containsText" text="6- Moderado">
      <formula>NOT(ISERROR(SEARCH("6- Moderado",D13)))</formula>
    </cfRule>
    <cfRule type="containsText" dxfId="447" priority="411" operator="containsText" text="4- Moderado">
      <formula>NOT(ISERROR(SEARCH("4- Moderado",D13)))</formula>
    </cfRule>
    <cfRule type="containsText" dxfId="446" priority="412" operator="containsText" text="3- Bajo">
      <formula>NOT(ISERROR(SEARCH("3- Bajo",D13)))</formula>
    </cfRule>
    <cfRule type="containsText" dxfId="445" priority="413" operator="containsText" text="4- Bajo">
      <formula>NOT(ISERROR(SEARCH("4- Bajo",D13)))</formula>
    </cfRule>
    <cfRule type="containsText" dxfId="444" priority="414" operator="containsText" text="1- Bajo">
      <formula>NOT(ISERROR(SEARCH("1- Bajo",D13)))</formula>
    </cfRule>
  </conditionalFormatting>
  <conditionalFormatting sqref="D60:D62">
    <cfRule type="containsText" dxfId="443" priority="371" operator="containsText" text="3- Moderado">
      <formula>NOT(ISERROR(SEARCH("3- Moderado",D60)))</formula>
    </cfRule>
    <cfRule type="containsText" dxfId="442" priority="372" operator="containsText" text="6- Moderado">
      <formula>NOT(ISERROR(SEARCH("6- Moderado",D60)))</formula>
    </cfRule>
    <cfRule type="containsText" dxfId="441" priority="373" operator="containsText" text="4- Moderado">
      <formula>NOT(ISERROR(SEARCH("4- Moderado",D60)))</formula>
    </cfRule>
    <cfRule type="containsText" dxfId="440" priority="374" operator="containsText" text="3- Bajo">
      <formula>NOT(ISERROR(SEARCH("3- Bajo",D60)))</formula>
    </cfRule>
    <cfRule type="containsText" dxfId="439" priority="375" operator="containsText" text="4- Bajo">
      <formula>NOT(ISERROR(SEARCH("4- Bajo",D60)))</formula>
    </cfRule>
    <cfRule type="containsText" dxfId="438" priority="376" operator="containsText" text="1- Bajo">
      <formula>NOT(ISERROR(SEARCH("1- Bajo",D60)))</formula>
    </cfRule>
  </conditionalFormatting>
  <conditionalFormatting sqref="H60">
    <cfRule type="containsText" dxfId="437" priority="383" operator="containsText" text="Muy Baja">
      <formula>NOT(ISERROR(SEARCH("Muy Baja",H60)))</formula>
    </cfRule>
    <cfRule type="containsText" dxfId="436" priority="384" operator="containsText" text="Baja">
      <formula>NOT(ISERROR(SEARCH("Baja",H60)))</formula>
    </cfRule>
    <cfRule type="containsText" dxfId="435" priority="385" operator="containsText" text="Muy Alta">
      <formula>NOT(ISERROR(SEARCH("Muy Alta",H60)))</formula>
    </cfRule>
    <cfRule type="containsText" dxfId="434" priority="386" operator="containsText" text="Alta">
      <formula>NOT(ISERROR(SEARCH("Alta",H60)))</formula>
    </cfRule>
    <cfRule type="containsText" dxfId="433" priority="387" operator="containsText" text="Media">
      <formula>NOT(ISERROR(SEARCH("Media",H60)))</formula>
    </cfRule>
    <cfRule type="containsText" dxfId="432" priority="388" operator="containsText" text="Media">
      <formula>NOT(ISERROR(SEARCH("Media",H60)))</formula>
    </cfRule>
    <cfRule type="containsText" dxfId="431" priority="389" operator="containsText" text="Media">
      <formula>NOT(ISERROR(SEARCH("Media",H60)))</formula>
    </cfRule>
    <cfRule type="containsText" dxfId="430" priority="390" operator="containsText" text="Muy Baja">
      <formula>NOT(ISERROR(SEARCH("Muy Baja",H60)))</formula>
    </cfRule>
    <cfRule type="containsText" dxfId="429" priority="391" operator="containsText" text="Baja">
      <formula>NOT(ISERROR(SEARCH("Baja",H60)))</formula>
    </cfRule>
    <cfRule type="containsText" dxfId="428" priority="392" operator="containsText" text="Muy Baja">
      <formula>NOT(ISERROR(SEARCH("Muy Baja",H60)))</formula>
    </cfRule>
    <cfRule type="containsText" dxfId="427" priority="393" operator="containsText" text="Muy Baja">
      <formula>NOT(ISERROR(SEARCH("Muy Baja",H60)))</formula>
    </cfRule>
    <cfRule type="containsText" dxfId="426" priority="394" operator="containsText" text="Muy Baja">
      <formula>NOT(ISERROR(SEARCH("Muy Baja",H60)))</formula>
    </cfRule>
    <cfRule type="containsText" dxfId="425" priority="395" operator="containsText" text="Muy Baja'Tabla probabilidad'!">
      <formula>NOT(ISERROR(SEARCH("Muy Baja'Tabla probabilidad'!",H60)))</formula>
    </cfRule>
    <cfRule type="containsText" dxfId="424" priority="396" operator="containsText" text="Muy bajo">
      <formula>NOT(ISERROR(SEARCH("Muy bajo",H60)))</formula>
    </cfRule>
    <cfRule type="containsText" dxfId="423" priority="397" operator="containsText" text="Alta">
      <formula>NOT(ISERROR(SEARCH("Alta",H60)))</formula>
    </cfRule>
    <cfRule type="containsText" dxfId="422" priority="398" operator="containsText" text="Media">
      <formula>NOT(ISERROR(SEARCH("Media",H60)))</formula>
    </cfRule>
    <cfRule type="containsText" dxfId="421" priority="399" operator="containsText" text="Baja">
      <formula>NOT(ISERROR(SEARCH("Baja",H60)))</formula>
    </cfRule>
    <cfRule type="containsText" dxfId="420" priority="400" operator="containsText" text="Muy baja">
      <formula>NOT(ISERROR(SEARCH("Muy baja",H60)))</formula>
    </cfRule>
    <cfRule type="cellIs" dxfId="419" priority="401" operator="between">
      <formula>1</formula>
      <formula>2</formula>
    </cfRule>
    <cfRule type="cellIs" dxfId="418" priority="402" operator="between">
      <formula>0</formula>
      <formula>2</formula>
    </cfRule>
  </conditionalFormatting>
  <conditionalFormatting sqref="K60:K69">
    <cfRule type="containsText" dxfId="417" priority="403" operator="containsText" text="Catastrófico">
      <formula>NOT(ISERROR(SEARCH("Catastrófico",K60)))</formula>
    </cfRule>
    <cfRule type="containsText" dxfId="416" priority="404" operator="containsText" text="Mayor">
      <formula>NOT(ISERROR(SEARCH("Mayor",K60)))</formula>
    </cfRule>
    <cfRule type="containsText" dxfId="415" priority="405" operator="containsText" text="Alta">
      <formula>NOT(ISERROR(SEARCH("Alta",K60)))</formula>
    </cfRule>
    <cfRule type="containsText" dxfId="414" priority="406" operator="containsText" text="Moderado">
      <formula>NOT(ISERROR(SEARCH("Moderado",K60)))</formula>
    </cfRule>
    <cfRule type="containsText" dxfId="413" priority="407" operator="containsText" text="Menor">
      <formula>NOT(ISERROR(SEARCH("Menor",K60)))</formula>
    </cfRule>
    <cfRule type="containsText" dxfId="412" priority="408" operator="containsText" text="Leve">
      <formula>NOT(ISERROR(SEARCH("Leve",K60)))</formula>
    </cfRule>
  </conditionalFormatting>
  <conditionalFormatting sqref="O60">
    <cfRule type="containsText" dxfId="411" priority="367" operator="containsText" text="Extremo">
      <formula>NOT(ISERROR(SEARCH("Extremo",O60)))</formula>
    </cfRule>
    <cfRule type="containsText" dxfId="410" priority="368" operator="containsText" text="Alto">
      <formula>NOT(ISERROR(SEARCH("Alto",O60)))</formula>
    </cfRule>
    <cfRule type="containsText" dxfId="409" priority="369" operator="containsText" text="Bajo">
      <formula>NOT(ISERROR(SEARCH("Bajo",O60)))</formula>
    </cfRule>
    <cfRule type="containsText" dxfId="408" priority="370" operator="containsText" text="Moderado">
      <formula>NOT(ISERROR(SEARCH("Moderado",O60)))</formula>
    </cfRule>
  </conditionalFormatting>
  <conditionalFormatting sqref="D70:D72">
    <cfRule type="containsText" dxfId="407" priority="329" operator="containsText" text="3- Moderado">
      <formula>NOT(ISERROR(SEARCH("3- Moderado",D70)))</formula>
    </cfRule>
    <cfRule type="containsText" dxfId="406" priority="330" operator="containsText" text="6- Moderado">
      <formula>NOT(ISERROR(SEARCH("6- Moderado",D70)))</formula>
    </cfRule>
    <cfRule type="containsText" dxfId="405" priority="331" operator="containsText" text="4- Moderado">
      <formula>NOT(ISERROR(SEARCH("4- Moderado",D70)))</formula>
    </cfRule>
    <cfRule type="containsText" dxfId="404" priority="332" operator="containsText" text="3- Bajo">
      <formula>NOT(ISERROR(SEARCH("3- Bajo",D70)))</formula>
    </cfRule>
    <cfRule type="containsText" dxfId="403" priority="333" operator="containsText" text="4- Bajo">
      <formula>NOT(ISERROR(SEARCH("4- Bajo",D70)))</formula>
    </cfRule>
    <cfRule type="containsText" dxfId="402" priority="334" operator="containsText" text="1- Bajo">
      <formula>NOT(ISERROR(SEARCH("1- Bajo",D70)))</formula>
    </cfRule>
  </conditionalFormatting>
  <conditionalFormatting sqref="H70">
    <cfRule type="containsText" dxfId="401" priority="341" operator="containsText" text="Muy Baja">
      <formula>NOT(ISERROR(SEARCH("Muy Baja",H70)))</formula>
    </cfRule>
    <cfRule type="containsText" dxfId="400" priority="342" operator="containsText" text="Baja">
      <formula>NOT(ISERROR(SEARCH("Baja",H70)))</formula>
    </cfRule>
    <cfRule type="containsText" dxfId="399" priority="343" operator="containsText" text="Muy Alta">
      <formula>NOT(ISERROR(SEARCH("Muy Alta",H70)))</formula>
    </cfRule>
    <cfRule type="containsText" dxfId="398" priority="344" operator="containsText" text="Alta">
      <formula>NOT(ISERROR(SEARCH("Alta",H70)))</formula>
    </cfRule>
    <cfRule type="containsText" dxfId="397" priority="345" operator="containsText" text="Media">
      <formula>NOT(ISERROR(SEARCH("Media",H70)))</formula>
    </cfRule>
    <cfRule type="containsText" dxfId="396" priority="346" operator="containsText" text="Media">
      <formula>NOT(ISERROR(SEARCH("Media",H70)))</formula>
    </cfRule>
    <cfRule type="containsText" dxfId="395" priority="347" operator="containsText" text="Media">
      <formula>NOT(ISERROR(SEARCH("Media",H70)))</formula>
    </cfRule>
    <cfRule type="containsText" dxfId="394" priority="348" operator="containsText" text="Muy Baja">
      <formula>NOT(ISERROR(SEARCH("Muy Baja",H70)))</formula>
    </cfRule>
    <cfRule type="containsText" dxfId="393" priority="349" operator="containsText" text="Baja">
      <formula>NOT(ISERROR(SEARCH("Baja",H70)))</formula>
    </cfRule>
    <cfRule type="containsText" dxfId="392" priority="350" operator="containsText" text="Muy Baja">
      <formula>NOT(ISERROR(SEARCH("Muy Baja",H70)))</formula>
    </cfRule>
    <cfRule type="containsText" dxfId="391" priority="351" operator="containsText" text="Muy Baja">
      <formula>NOT(ISERROR(SEARCH("Muy Baja",H70)))</formula>
    </cfRule>
    <cfRule type="containsText" dxfId="390" priority="352" operator="containsText" text="Muy Baja">
      <formula>NOT(ISERROR(SEARCH("Muy Baja",H70)))</formula>
    </cfRule>
    <cfRule type="containsText" dxfId="389" priority="353" operator="containsText" text="Muy Baja'Tabla probabilidad'!">
      <formula>NOT(ISERROR(SEARCH("Muy Baja'Tabla probabilidad'!",H70)))</formula>
    </cfRule>
    <cfRule type="containsText" dxfId="388" priority="354" operator="containsText" text="Muy bajo">
      <formula>NOT(ISERROR(SEARCH("Muy bajo",H70)))</formula>
    </cfRule>
    <cfRule type="containsText" dxfId="387" priority="355" operator="containsText" text="Alta">
      <formula>NOT(ISERROR(SEARCH("Alta",H70)))</formula>
    </cfRule>
    <cfRule type="containsText" dxfId="386" priority="356" operator="containsText" text="Media">
      <formula>NOT(ISERROR(SEARCH("Media",H70)))</formula>
    </cfRule>
    <cfRule type="containsText" dxfId="385" priority="357" operator="containsText" text="Baja">
      <formula>NOT(ISERROR(SEARCH("Baja",H70)))</formula>
    </cfRule>
    <cfRule type="containsText" dxfId="384" priority="358" operator="containsText" text="Muy baja">
      <formula>NOT(ISERROR(SEARCH("Muy baja",H70)))</formula>
    </cfRule>
    <cfRule type="cellIs" dxfId="383" priority="359" operator="between">
      <formula>1</formula>
      <formula>2</formula>
    </cfRule>
    <cfRule type="cellIs" dxfId="382" priority="360" operator="between">
      <formula>0</formula>
      <formula>2</formula>
    </cfRule>
  </conditionalFormatting>
  <conditionalFormatting sqref="K70:K79">
    <cfRule type="containsText" dxfId="381" priority="361" operator="containsText" text="Catastrófico">
      <formula>NOT(ISERROR(SEARCH("Catastrófico",K70)))</formula>
    </cfRule>
    <cfRule type="containsText" dxfId="380" priority="362" operator="containsText" text="Mayor">
      <formula>NOT(ISERROR(SEARCH("Mayor",K70)))</formula>
    </cfRule>
    <cfRule type="containsText" dxfId="379" priority="363" operator="containsText" text="Alta">
      <formula>NOT(ISERROR(SEARCH("Alta",K70)))</formula>
    </cfRule>
    <cfRule type="containsText" dxfId="378" priority="364" operator="containsText" text="Moderado">
      <formula>NOT(ISERROR(SEARCH("Moderado",K70)))</formula>
    </cfRule>
    <cfRule type="containsText" dxfId="377" priority="365" operator="containsText" text="Menor">
      <formula>NOT(ISERROR(SEARCH("Menor",K70)))</formula>
    </cfRule>
    <cfRule type="containsText" dxfId="376" priority="366" operator="containsText" text="Leve">
      <formula>NOT(ISERROR(SEARCH("Leve",K70)))</formula>
    </cfRule>
  </conditionalFormatting>
  <conditionalFormatting sqref="O70">
    <cfRule type="containsText" dxfId="375" priority="325" operator="containsText" text="Extremo">
      <formula>NOT(ISERROR(SEARCH("Extremo",O70)))</formula>
    </cfRule>
    <cfRule type="containsText" dxfId="374" priority="326" operator="containsText" text="Alto">
      <formula>NOT(ISERROR(SEARCH("Alto",O70)))</formula>
    </cfRule>
    <cfRule type="containsText" dxfId="373" priority="327" operator="containsText" text="Bajo">
      <formula>NOT(ISERROR(SEARCH("Bajo",O70)))</formula>
    </cfRule>
    <cfRule type="containsText" dxfId="372" priority="328" operator="containsText" text="Moderado">
      <formula>NOT(ISERROR(SEARCH("Moderado",O70)))</formula>
    </cfRule>
  </conditionalFormatting>
  <conditionalFormatting sqref="D14">
    <cfRule type="containsText" dxfId="371" priority="229" operator="containsText" text="3- Moderado">
      <formula>NOT(ISERROR(SEARCH("3- Moderado",D14)))</formula>
    </cfRule>
    <cfRule type="containsText" dxfId="370" priority="230" operator="containsText" text="6- Moderado">
      <formula>NOT(ISERROR(SEARCH("6- Moderado",D14)))</formula>
    </cfRule>
    <cfRule type="containsText" dxfId="369" priority="231" operator="containsText" text="4- Moderado">
      <formula>NOT(ISERROR(SEARCH("4- Moderado",D14)))</formula>
    </cfRule>
    <cfRule type="containsText" dxfId="368" priority="232" operator="containsText" text="3- Bajo">
      <formula>NOT(ISERROR(SEARCH("3- Bajo",D14)))</formula>
    </cfRule>
    <cfRule type="containsText" dxfId="367" priority="233" operator="containsText" text="4- Bajo">
      <formula>NOT(ISERROR(SEARCH("4- Bajo",D14)))</formula>
    </cfRule>
    <cfRule type="containsText" dxfId="366" priority="234" operator="containsText" text="1- Bajo">
      <formula>NOT(ISERROR(SEARCH("1- Bajo",D14)))</formula>
    </cfRule>
  </conditionalFormatting>
  <conditionalFormatting sqref="D14">
    <cfRule type="containsText" dxfId="365" priority="223" operator="containsText" text="3- Moderado">
      <formula>NOT(ISERROR(SEARCH("3- Moderado",D14)))</formula>
    </cfRule>
    <cfRule type="containsText" dxfId="364" priority="224" operator="containsText" text="6- Moderado">
      <formula>NOT(ISERROR(SEARCH("6- Moderado",D14)))</formula>
    </cfRule>
    <cfRule type="containsText" dxfId="363" priority="225" operator="containsText" text="4- Moderado">
      <formula>NOT(ISERROR(SEARCH("4- Moderado",D14)))</formula>
    </cfRule>
    <cfRule type="containsText" dxfId="362" priority="226" operator="containsText" text="3- Bajo">
      <formula>NOT(ISERROR(SEARCH("3- Bajo",D14)))</formula>
    </cfRule>
    <cfRule type="containsText" dxfId="361" priority="227" operator="containsText" text="4- Bajo">
      <formula>NOT(ISERROR(SEARCH("4- Bajo",D14)))</formula>
    </cfRule>
    <cfRule type="containsText" dxfId="360" priority="228" operator="containsText" text="1- Bajo">
      <formula>NOT(ISERROR(SEARCH("1- Bajo",D14)))</formula>
    </cfRule>
  </conditionalFormatting>
  <conditionalFormatting sqref="D20:D23">
    <cfRule type="containsText" dxfId="359" priority="217" operator="containsText" text="3- Moderado">
      <formula>NOT(ISERROR(SEARCH("3- Moderado",D20)))</formula>
    </cfRule>
    <cfRule type="containsText" dxfId="358" priority="218" operator="containsText" text="6- Moderado">
      <formula>NOT(ISERROR(SEARCH("6- Moderado",D20)))</formula>
    </cfRule>
    <cfRule type="containsText" dxfId="357" priority="219" operator="containsText" text="4- Moderado">
      <formula>NOT(ISERROR(SEARCH("4- Moderado",D20)))</formula>
    </cfRule>
    <cfRule type="containsText" dxfId="356" priority="220" operator="containsText" text="3- Bajo">
      <formula>NOT(ISERROR(SEARCH("3- Bajo",D20)))</formula>
    </cfRule>
    <cfRule type="containsText" dxfId="355" priority="221" operator="containsText" text="4- Bajo">
      <formula>NOT(ISERROR(SEARCH("4- Bajo",D20)))</formula>
    </cfRule>
    <cfRule type="containsText" dxfId="354" priority="222" operator="containsText" text="1- Bajo">
      <formula>NOT(ISERROR(SEARCH("1- Bajo",D20)))</formula>
    </cfRule>
  </conditionalFormatting>
  <conditionalFormatting sqref="H40">
    <cfRule type="containsText" dxfId="353" priority="191" operator="containsText" text="Muy Baja">
      <formula>NOT(ISERROR(SEARCH("Muy Baja",H40)))</formula>
    </cfRule>
    <cfRule type="containsText" dxfId="352" priority="192" operator="containsText" text="Baja">
      <formula>NOT(ISERROR(SEARCH("Baja",H40)))</formula>
    </cfRule>
    <cfRule type="containsText" dxfId="351" priority="193" operator="containsText" text="Muy Alta">
      <formula>NOT(ISERROR(SEARCH("Muy Alta",H40)))</formula>
    </cfRule>
    <cfRule type="containsText" dxfId="350" priority="194" operator="containsText" text="Alta">
      <formula>NOT(ISERROR(SEARCH("Alta",H40)))</formula>
    </cfRule>
    <cfRule type="containsText" dxfId="349" priority="195" operator="containsText" text="Media">
      <formula>NOT(ISERROR(SEARCH("Media",H40)))</formula>
    </cfRule>
    <cfRule type="containsText" dxfId="348" priority="196" operator="containsText" text="Media">
      <formula>NOT(ISERROR(SEARCH("Media",H40)))</formula>
    </cfRule>
    <cfRule type="containsText" dxfId="347" priority="197" operator="containsText" text="Media">
      <formula>NOT(ISERROR(SEARCH("Media",H40)))</formula>
    </cfRule>
    <cfRule type="containsText" dxfId="346" priority="198" operator="containsText" text="Muy Baja">
      <formula>NOT(ISERROR(SEARCH("Muy Baja",H40)))</formula>
    </cfRule>
    <cfRule type="containsText" dxfId="345" priority="199" operator="containsText" text="Baja">
      <formula>NOT(ISERROR(SEARCH("Baja",H40)))</formula>
    </cfRule>
    <cfRule type="containsText" dxfId="344" priority="200" operator="containsText" text="Muy Baja">
      <formula>NOT(ISERROR(SEARCH("Muy Baja",H40)))</formula>
    </cfRule>
    <cfRule type="containsText" dxfId="343" priority="201" operator="containsText" text="Muy Baja">
      <formula>NOT(ISERROR(SEARCH("Muy Baja",H40)))</formula>
    </cfRule>
    <cfRule type="containsText" dxfId="342" priority="202" operator="containsText" text="Muy Baja">
      <formula>NOT(ISERROR(SEARCH("Muy Baja",H40)))</formula>
    </cfRule>
    <cfRule type="containsText" dxfId="341" priority="203" operator="containsText" text="Muy Baja'Tabla probabilidad'!">
      <formula>NOT(ISERROR(SEARCH("Muy Baja'Tabla probabilidad'!",H40)))</formula>
    </cfRule>
    <cfRule type="containsText" dxfId="340" priority="204" operator="containsText" text="Muy bajo">
      <formula>NOT(ISERROR(SEARCH("Muy bajo",H40)))</formula>
    </cfRule>
    <cfRule type="containsText" dxfId="339" priority="205" operator="containsText" text="Alta">
      <formula>NOT(ISERROR(SEARCH("Alta",H40)))</formula>
    </cfRule>
    <cfRule type="containsText" dxfId="338" priority="206" operator="containsText" text="Media">
      <formula>NOT(ISERROR(SEARCH("Media",H40)))</formula>
    </cfRule>
    <cfRule type="containsText" dxfId="337" priority="207" operator="containsText" text="Baja">
      <formula>NOT(ISERROR(SEARCH("Baja",H40)))</formula>
    </cfRule>
    <cfRule type="containsText" dxfId="336" priority="208" operator="containsText" text="Muy baja">
      <formula>NOT(ISERROR(SEARCH("Muy baja",H40)))</formula>
    </cfRule>
    <cfRule type="cellIs" dxfId="335" priority="209" operator="between">
      <formula>1</formula>
      <formula>2</formula>
    </cfRule>
    <cfRule type="cellIs" dxfId="334" priority="210" operator="between">
      <formula>0</formula>
      <formula>2</formula>
    </cfRule>
  </conditionalFormatting>
  <conditionalFormatting sqref="K40:K49">
    <cfRule type="containsText" dxfId="333" priority="211" operator="containsText" text="Catastrófico">
      <formula>NOT(ISERROR(SEARCH("Catastrófico",K40)))</formula>
    </cfRule>
    <cfRule type="containsText" dxfId="332" priority="212" operator="containsText" text="Mayor">
      <formula>NOT(ISERROR(SEARCH("Mayor",K40)))</formula>
    </cfRule>
    <cfRule type="containsText" dxfId="331" priority="213" operator="containsText" text="Alta">
      <formula>NOT(ISERROR(SEARCH("Alta",K40)))</formula>
    </cfRule>
    <cfRule type="containsText" dxfId="330" priority="214" operator="containsText" text="Moderado">
      <formula>NOT(ISERROR(SEARCH("Moderado",K40)))</formula>
    </cfRule>
    <cfRule type="containsText" dxfId="329" priority="215" operator="containsText" text="Menor">
      <formula>NOT(ISERROR(SEARCH("Menor",K40)))</formula>
    </cfRule>
    <cfRule type="containsText" dxfId="328" priority="216" operator="containsText" text="Leve">
      <formula>NOT(ISERROR(SEARCH("Leve",K40)))</formula>
    </cfRule>
  </conditionalFormatting>
  <conditionalFormatting sqref="O40">
    <cfRule type="containsText" dxfId="327" priority="181" operator="containsText" text="Extremo">
      <formula>NOT(ISERROR(SEARCH("Extremo",O40)))</formula>
    </cfRule>
    <cfRule type="containsText" dxfId="326" priority="182" operator="containsText" text="Alto">
      <formula>NOT(ISERROR(SEARCH("Alto",O40)))</formula>
    </cfRule>
    <cfRule type="containsText" dxfId="325" priority="183" operator="containsText" text="Bajo">
      <formula>NOT(ISERROR(SEARCH("Bajo",O40)))</formula>
    </cfRule>
    <cfRule type="containsText" dxfId="324" priority="184" operator="containsText" text="Moderado">
      <formula>NOT(ISERROR(SEARCH("Moderado",O40)))</formula>
    </cfRule>
  </conditionalFormatting>
  <conditionalFormatting sqref="H90">
    <cfRule type="containsText" dxfId="323" priority="155" operator="containsText" text="Muy Baja">
      <formula>NOT(ISERROR(SEARCH("Muy Baja",H90)))</formula>
    </cfRule>
    <cfRule type="containsText" dxfId="322" priority="156" operator="containsText" text="Baja">
      <formula>NOT(ISERROR(SEARCH("Baja",H90)))</formula>
    </cfRule>
    <cfRule type="containsText" dxfId="321" priority="157" operator="containsText" text="Muy Alta">
      <formula>NOT(ISERROR(SEARCH("Muy Alta",H90)))</formula>
    </cfRule>
    <cfRule type="containsText" dxfId="320" priority="158" operator="containsText" text="Alta">
      <formula>NOT(ISERROR(SEARCH("Alta",H90)))</formula>
    </cfRule>
    <cfRule type="containsText" dxfId="319" priority="159" operator="containsText" text="Media">
      <formula>NOT(ISERROR(SEARCH("Media",H90)))</formula>
    </cfRule>
    <cfRule type="containsText" dxfId="318" priority="160" operator="containsText" text="Media">
      <formula>NOT(ISERROR(SEARCH("Media",H90)))</formula>
    </cfRule>
    <cfRule type="containsText" dxfId="317" priority="161" operator="containsText" text="Media">
      <formula>NOT(ISERROR(SEARCH("Media",H90)))</formula>
    </cfRule>
    <cfRule type="containsText" dxfId="316" priority="162" operator="containsText" text="Muy Baja">
      <formula>NOT(ISERROR(SEARCH("Muy Baja",H90)))</formula>
    </cfRule>
    <cfRule type="containsText" dxfId="315" priority="163" operator="containsText" text="Baja">
      <formula>NOT(ISERROR(SEARCH("Baja",H90)))</formula>
    </cfRule>
    <cfRule type="containsText" dxfId="314" priority="164" operator="containsText" text="Muy Baja">
      <formula>NOT(ISERROR(SEARCH("Muy Baja",H90)))</formula>
    </cfRule>
    <cfRule type="containsText" dxfId="313" priority="165" operator="containsText" text="Muy Baja">
      <formula>NOT(ISERROR(SEARCH("Muy Baja",H90)))</formula>
    </cfRule>
    <cfRule type="containsText" dxfId="312" priority="166" operator="containsText" text="Muy Baja">
      <formula>NOT(ISERROR(SEARCH("Muy Baja",H90)))</formula>
    </cfRule>
    <cfRule type="containsText" dxfId="311" priority="167" operator="containsText" text="Muy Baja'Tabla probabilidad'!">
      <formula>NOT(ISERROR(SEARCH("Muy Baja'Tabla probabilidad'!",H90)))</formula>
    </cfRule>
    <cfRule type="containsText" dxfId="310" priority="168" operator="containsText" text="Muy bajo">
      <formula>NOT(ISERROR(SEARCH("Muy bajo",H90)))</formula>
    </cfRule>
    <cfRule type="containsText" dxfId="309" priority="169" operator="containsText" text="Alta">
      <formula>NOT(ISERROR(SEARCH("Alta",H90)))</formula>
    </cfRule>
    <cfRule type="containsText" dxfId="308" priority="170" operator="containsText" text="Media">
      <formula>NOT(ISERROR(SEARCH("Media",H90)))</formula>
    </cfRule>
    <cfRule type="containsText" dxfId="307" priority="171" operator="containsText" text="Baja">
      <formula>NOT(ISERROR(SEARCH("Baja",H90)))</formula>
    </cfRule>
    <cfRule type="containsText" dxfId="306" priority="172" operator="containsText" text="Muy baja">
      <formula>NOT(ISERROR(SEARCH("Muy baja",H90)))</formula>
    </cfRule>
    <cfRule type="cellIs" dxfId="305" priority="173" operator="between">
      <formula>1</formula>
      <formula>2</formula>
    </cfRule>
    <cfRule type="cellIs" dxfId="304" priority="174" operator="between">
      <formula>0</formula>
      <formula>2</formula>
    </cfRule>
  </conditionalFormatting>
  <conditionalFormatting sqref="K90:K99">
    <cfRule type="containsText" dxfId="303" priority="175" operator="containsText" text="Catastrófico">
      <formula>NOT(ISERROR(SEARCH("Catastrófico",K90)))</formula>
    </cfRule>
    <cfRule type="containsText" dxfId="302" priority="176" operator="containsText" text="Mayor">
      <formula>NOT(ISERROR(SEARCH("Mayor",K90)))</formula>
    </cfRule>
    <cfRule type="containsText" dxfId="301" priority="177" operator="containsText" text="Alta">
      <formula>NOT(ISERROR(SEARCH("Alta",K90)))</formula>
    </cfRule>
    <cfRule type="containsText" dxfId="300" priority="178" operator="containsText" text="Moderado">
      <formula>NOT(ISERROR(SEARCH("Moderado",K90)))</formula>
    </cfRule>
    <cfRule type="containsText" dxfId="299" priority="179" operator="containsText" text="Menor">
      <formula>NOT(ISERROR(SEARCH("Menor",K90)))</formula>
    </cfRule>
    <cfRule type="containsText" dxfId="298" priority="180" operator="containsText" text="Leve">
      <formula>NOT(ISERROR(SEARCH("Leve",K90)))</formula>
    </cfRule>
  </conditionalFormatting>
  <conditionalFormatting sqref="O90">
    <cfRule type="containsText" dxfId="297" priority="139" operator="containsText" text="Extremo">
      <formula>NOT(ISERROR(SEARCH("Extremo",O90)))</formula>
    </cfRule>
    <cfRule type="containsText" dxfId="296" priority="140" operator="containsText" text="Alto">
      <formula>NOT(ISERROR(SEARCH("Alto",O90)))</formula>
    </cfRule>
    <cfRule type="containsText" dxfId="295" priority="141" operator="containsText" text="Bajo">
      <formula>NOT(ISERROR(SEARCH("Bajo",O90)))</formula>
    </cfRule>
    <cfRule type="containsText" dxfId="294" priority="142" operator="containsText" text="Moderado">
      <formula>NOT(ISERROR(SEARCH("Moderado",O90)))</formula>
    </cfRule>
  </conditionalFormatting>
  <conditionalFormatting sqref="H100">
    <cfRule type="containsText" dxfId="293" priority="113" operator="containsText" text="Muy Baja">
      <formula>NOT(ISERROR(SEARCH("Muy Baja",H100)))</formula>
    </cfRule>
    <cfRule type="containsText" dxfId="292" priority="114" operator="containsText" text="Baja">
      <formula>NOT(ISERROR(SEARCH("Baja",H100)))</formula>
    </cfRule>
    <cfRule type="containsText" dxfId="291" priority="115" operator="containsText" text="Muy Alta">
      <formula>NOT(ISERROR(SEARCH("Muy Alta",H100)))</formula>
    </cfRule>
    <cfRule type="containsText" dxfId="290" priority="116" operator="containsText" text="Alta">
      <formula>NOT(ISERROR(SEARCH("Alta",H100)))</formula>
    </cfRule>
    <cfRule type="containsText" dxfId="289" priority="117" operator="containsText" text="Media">
      <formula>NOT(ISERROR(SEARCH("Media",H100)))</formula>
    </cfRule>
    <cfRule type="containsText" dxfId="288" priority="118" operator="containsText" text="Media">
      <formula>NOT(ISERROR(SEARCH("Media",H100)))</formula>
    </cfRule>
    <cfRule type="containsText" dxfId="287" priority="119" operator="containsText" text="Media">
      <formula>NOT(ISERROR(SEARCH("Media",H100)))</formula>
    </cfRule>
    <cfRule type="containsText" dxfId="286" priority="120" operator="containsText" text="Muy Baja">
      <formula>NOT(ISERROR(SEARCH("Muy Baja",H100)))</formula>
    </cfRule>
    <cfRule type="containsText" dxfId="285" priority="121" operator="containsText" text="Baja">
      <formula>NOT(ISERROR(SEARCH("Baja",H100)))</formula>
    </cfRule>
    <cfRule type="containsText" dxfId="284" priority="122" operator="containsText" text="Muy Baja">
      <formula>NOT(ISERROR(SEARCH("Muy Baja",H100)))</formula>
    </cfRule>
    <cfRule type="containsText" dxfId="283" priority="123" operator="containsText" text="Muy Baja">
      <formula>NOT(ISERROR(SEARCH("Muy Baja",H100)))</formula>
    </cfRule>
    <cfRule type="containsText" dxfId="282" priority="124" operator="containsText" text="Muy Baja">
      <formula>NOT(ISERROR(SEARCH("Muy Baja",H100)))</formula>
    </cfRule>
    <cfRule type="containsText" dxfId="281" priority="125" operator="containsText" text="Muy Baja'Tabla probabilidad'!">
      <formula>NOT(ISERROR(SEARCH("Muy Baja'Tabla probabilidad'!",H100)))</formula>
    </cfRule>
    <cfRule type="containsText" dxfId="280" priority="126" operator="containsText" text="Muy bajo">
      <formula>NOT(ISERROR(SEARCH("Muy bajo",H100)))</formula>
    </cfRule>
    <cfRule type="containsText" dxfId="279" priority="127" operator="containsText" text="Alta">
      <formula>NOT(ISERROR(SEARCH("Alta",H100)))</formula>
    </cfRule>
    <cfRule type="containsText" dxfId="278" priority="128" operator="containsText" text="Media">
      <formula>NOT(ISERROR(SEARCH("Media",H100)))</formula>
    </cfRule>
    <cfRule type="containsText" dxfId="277" priority="129" operator="containsText" text="Baja">
      <formula>NOT(ISERROR(SEARCH("Baja",H100)))</formula>
    </cfRule>
    <cfRule type="containsText" dxfId="276" priority="130" operator="containsText" text="Muy baja">
      <formula>NOT(ISERROR(SEARCH("Muy baja",H100)))</formula>
    </cfRule>
    <cfRule type="cellIs" dxfId="275" priority="131" operator="between">
      <formula>1</formula>
      <formula>2</formula>
    </cfRule>
    <cfRule type="cellIs" dxfId="274" priority="132" operator="between">
      <formula>0</formula>
      <formula>2</formula>
    </cfRule>
  </conditionalFormatting>
  <conditionalFormatting sqref="K100:K109">
    <cfRule type="containsText" dxfId="273" priority="133" operator="containsText" text="Catastrófico">
      <formula>NOT(ISERROR(SEARCH("Catastrófico",K100)))</formula>
    </cfRule>
    <cfRule type="containsText" dxfId="272" priority="134" operator="containsText" text="Mayor">
      <formula>NOT(ISERROR(SEARCH("Mayor",K100)))</formula>
    </cfRule>
    <cfRule type="containsText" dxfId="271" priority="135" operator="containsText" text="Alta">
      <formula>NOT(ISERROR(SEARCH("Alta",K100)))</formula>
    </cfRule>
    <cfRule type="containsText" dxfId="270" priority="136" operator="containsText" text="Moderado">
      <formula>NOT(ISERROR(SEARCH("Moderado",K100)))</formula>
    </cfRule>
    <cfRule type="containsText" dxfId="269" priority="137" operator="containsText" text="Menor">
      <formula>NOT(ISERROR(SEARCH("Menor",K100)))</formula>
    </cfRule>
    <cfRule type="containsText" dxfId="268" priority="138" operator="containsText" text="Leve">
      <formula>NOT(ISERROR(SEARCH("Leve",K100)))</formula>
    </cfRule>
  </conditionalFormatting>
  <conditionalFormatting sqref="O100">
    <cfRule type="containsText" dxfId="267" priority="97" operator="containsText" text="Extremo">
      <formula>NOT(ISERROR(SEARCH("Extremo",O100)))</formula>
    </cfRule>
    <cfRule type="containsText" dxfId="266" priority="98" operator="containsText" text="Alto">
      <formula>NOT(ISERROR(SEARCH("Alto",O100)))</formula>
    </cfRule>
    <cfRule type="containsText" dxfId="265" priority="99" operator="containsText" text="Bajo">
      <formula>NOT(ISERROR(SEARCH("Bajo",O100)))</formula>
    </cfRule>
    <cfRule type="containsText" dxfId="264" priority="100" operator="containsText" text="Moderado">
      <formula>NOT(ISERROR(SEARCH("Moderado",O100)))</formula>
    </cfRule>
  </conditionalFormatting>
  <conditionalFormatting sqref="H110">
    <cfRule type="containsText" dxfId="263" priority="71" operator="containsText" text="Muy Baja">
      <formula>NOT(ISERROR(SEARCH("Muy Baja",H110)))</formula>
    </cfRule>
    <cfRule type="containsText" dxfId="262" priority="72" operator="containsText" text="Baja">
      <formula>NOT(ISERROR(SEARCH("Baja",H110)))</formula>
    </cfRule>
    <cfRule type="containsText" dxfId="261" priority="73" operator="containsText" text="Muy Alta">
      <formula>NOT(ISERROR(SEARCH("Muy Alta",H110)))</formula>
    </cfRule>
    <cfRule type="containsText" dxfId="260" priority="74" operator="containsText" text="Alta">
      <formula>NOT(ISERROR(SEARCH("Alta",H110)))</formula>
    </cfRule>
    <cfRule type="containsText" dxfId="259" priority="75" operator="containsText" text="Media">
      <formula>NOT(ISERROR(SEARCH("Media",H110)))</formula>
    </cfRule>
    <cfRule type="containsText" dxfId="258" priority="76" operator="containsText" text="Media">
      <formula>NOT(ISERROR(SEARCH("Media",H110)))</formula>
    </cfRule>
    <cfRule type="containsText" dxfId="257" priority="77" operator="containsText" text="Media">
      <formula>NOT(ISERROR(SEARCH("Media",H110)))</formula>
    </cfRule>
    <cfRule type="containsText" dxfId="256" priority="78" operator="containsText" text="Muy Baja">
      <formula>NOT(ISERROR(SEARCH("Muy Baja",H110)))</formula>
    </cfRule>
    <cfRule type="containsText" dxfId="255" priority="79" operator="containsText" text="Baja">
      <formula>NOT(ISERROR(SEARCH("Baja",H110)))</formula>
    </cfRule>
    <cfRule type="containsText" dxfId="254" priority="80" operator="containsText" text="Muy Baja">
      <formula>NOT(ISERROR(SEARCH("Muy Baja",H110)))</formula>
    </cfRule>
    <cfRule type="containsText" dxfId="253" priority="81" operator="containsText" text="Muy Baja">
      <formula>NOT(ISERROR(SEARCH("Muy Baja",H110)))</formula>
    </cfRule>
    <cfRule type="containsText" dxfId="252" priority="82" operator="containsText" text="Muy Baja">
      <formula>NOT(ISERROR(SEARCH("Muy Baja",H110)))</formula>
    </cfRule>
    <cfRule type="containsText" dxfId="251" priority="83" operator="containsText" text="Muy Baja'Tabla probabilidad'!">
      <formula>NOT(ISERROR(SEARCH("Muy Baja'Tabla probabilidad'!",H110)))</formula>
    </cfRule>
    <cfRule type="containsText" dxfId="250" priority="84" operator="containsText" text="Muy bajo">
      <formula>NOT(ISERROR(SEARCH("Muy bajo",H110)))</formula>
    </cfRule>
    <cfRule type="containsText" dxfId="249" priority="85" operator="containsText" text="Alta">
      <formula>NOT(ISERROR(SEARCH("Alta",H110)))</formula>
    </cfRule>
    <cfRule type="containsText" dxfId="248" priority="86" operator="containsText" text="Media">
      <formula>NOT(ISERROR(SEARCH("Media",H110)))</formula>
    </cfRule>
    <cfRule type="containsText" dxfId="247" priority="87" operator="containsText" text="Baja">
      <formula>NOT(ISERROR(SEARCH("Baja",H110)))</formula>
    </cfRule>
    <cfRule type="containsText" dxfId="246" priority="88" operator="containsText" text="Muy baja">
      <formula>NOT(ISERROR(SEARCH("Muy baja",H110)))</formula>
    </cfRule>
    <cfRule type="cellIs" dxfId="245" priority="89" operator="between">
      <formula>1</formula>
      <formula>2</formula>
    </cfRule>
    <cfRule type="cellIs" dxfId="244" priority="90" operator="between">
      <formula>0</formula>
      <formula>2</formula>
    </cfRule>
  </conditionalFormatting>
  <conditionalFormatting sqref="K110:K119">
    <cfRule type="containsText" dxfId="243" priority="91" operator="containsText" text="Catastrófico">
      <formula>NOT(ISERROR(SEARCH("Catastrófico",K110)))</formula>
    </cfRule>
    <cfRule type="containsText" dxfId="242" priority="92" operator="containsText" text="Mayor">
      <formula>NOT(ISERROR(SEARCH("Mayor",K110)))</formula>
    </cfRule>
    <cfRule type="containsText" dxfId="241" priority="93" operator="containsText" text="Alta">
      <formula>NOT(ISERROR(SEARCH("Alta",K110)))</formula>
    </cfRule>
    <cfRule type="containsText" dxfId="240" priority="94" operator="containsText" text="Moderado">
      <formula>NOT(ISERROR(SEARCH("Moderado",K110)))</formula>
    </cfRule>
    <cfRule type="containsText" dxfId="239" priority="95" operator="containsText" text="Menor">
      <formula>NOT(ISERROR(SEARCH("Menor",K110)))</formula>
    </cfRule>
    <cfRule type="containsText" dxfId="238" priority="96" operator="containsText" text="Leve">
      <formula>NOT(ISERROR(SEARCH("Leve",K110)))</formula>
    </cfRule>
  </conditionalFormatting>
  <conditionalFormatting sqref="O110">
    <cfRule type="containsText" dxfId="237" priority="55" operator="containsText" text="Extremo">
      <formula>NOT(ISERROR(SEARCH("Extremo",O110)))</formula>
    </cfRule>
    <cfRule type="containsText" dxfId="236" priority="56" operator="containsText" text="Alto">
      <formula>NOT(ISERROR(SEARCH("Alto",O110)))</formula>
    </cfRule>
    <cfRule type="containsText" dxfId="235" priority="57" operator="containsText" text="Bajo">
      <formula>NOT(ISERROR(SEARCH("Bajo",O110)))</formula>
    </cfRule>
    <cfRule type="containsText" dxfId="234" priority="58" operator="containsText" text="Moderado">
      <formula>NOT(ISERROR(SEARCH("Moderado",O110)))</formula>
    </cfRule>
  </conditionalFormatting>
  <conditionalFormatting sqref="K89">
    <cfRule type="containsText" dxfId="233" priority="45" operator="containsText" text="Catastrófico">
      <formula>NOT(ISERROR(SEARCH("Catastrófico",K89)))</formula>
    </cfRule>
    <cfRule type="containsText" dxfId="232" priority="46" operator="containsText" text="Mayor">
      <formula>NOT(ISERROR(SEARCH("Mayor",K89)))</formula>
    </cfRule>
    <cfRule type="containsText" dxfId="231" priority="47" operator="containsText" text="Alta">
      <formula>NOT(ISERROR(SEARCH("Alta",K89)))</formula>
    </cfRule>
    <cfRule type="containsText" dxfId="230" priority="48" operator="containsText" text="Moderado">
      <formula>NOT(ISERROR(SEARCH("Moderado",K89)))</formula>
    </cfRule>
    <cfRule type="containsText" dxfId="229" priority="49" operator="containsText" text="Menor">
      <formula>NOT(ISERROR(SEARCH("Menor",K89)))</formula>
    </cfRule>
    <cfRule type="containsText" dxfId="228" priority="50" operator="containsText" text="Leve">
      <formula>NOT(ISERROR(SEARCH("Leve",K89)))</formula>
    </cfRule>
  </conditionalFormatting>
  <conditionalFormatting sqref="D80:D83">
    <cfRule type="containsText" dxfId="227" priority="13" operator="containsText" text="3- Moderado">
      <formula>NOT(ISERROR(SEARCH("3- Moderado",D80)))</formula>
    </cfRule>
    <cfRule type="containsText" dxfId="226" priority="14" operator="containsText" text="6- Moderado">
      <formula>NOT(ISERROR(SEARCH("6- Moderado",D80)))</formula>
    </cfRule>
    <cfRule type="containsText" dxfId="225" priority="15" operator="containsText" text="4- Moderado">
      <formula>NOT(ISERROR(SEARCH("4- Moderado",D80)))</formula>
    </cfRule>
    <cfRule type="containsText" dxfId="224" priority="16" operator="containsText" text="3- Bajo">
      <formula>NOT(ISERROR(SEARCH("3- Bajo",D80)))</formula>
    </cfRule>
    <cfRule type="containsText" dxfId="223" priority="17" operator="containsText" text="4- Bajo">
      <formula>NOT(ISERROR(SEARCH("4- Bajo",D80)))</formula>
    </cfRule>
    <cfRule type="containsText" dxfId="222" priority="18" operator="containsText" text="1- Bajo">
      <formula>NOT(ISERROR(SEARCH("1- Bajo",D80)))</formula>
    </cfRule>
  </conditionalFormatting>
  <conditionalFormatting sqref="H80">
    <cfRule type="containsText" dxfId="221" priority="19" operator="containsText" text="Muy Baja">
      <formula>NOT(ISERROR(SEARCH("Muy Baja",H80)))</formula>
    </cfRule>
    <cfRule type="containsText" dxfId="220" priority="20" operator="containsText" text="Baja">
      <formula>NOT(ISERROR(SEARCH("Baja",H80)))</formula>
    </cfRule>
    <cfRule type="containsText" dxfId="219" priority="21" operator="containsText" text="Muy Alta">
      <formula>NOT(ISERROR(SEARCH("Muy Alta",H80)))</formula>
    </cfRule>
    <cfRule type="containsText" dxfId="218" priority="22" operator="containsText" text="Alta">
      <formula>NOT(ISERROR(SEARCH("Alta",H80)))</formula>
    </cfRule>
    <cfRule type="containsText" dxfId="217" priority="23" operator="containsText" text="Media">
      <formula>NOT(ISERROR(SEARCH("Media",H80)))</formula>
    </cfRule>
    <cfRule type="containsText" dxfId="216" priority="24" operator="containsText" text="Media">
      <formula>NOT(ISERROR(SEARCH("Media",H80)))</formula>
    </cfRule>
    <cfRule type="containsText" dxfId="215" priority="25" operator="containsText" text="Media">
      <formula>NOT(ISERROR(SEARCH("Media",H80)))</formula>
    </cfRule>
    <cfRule type="containsText" dxfId="214" priority="26" operator="containsText" text="Muy Baja">
      <formula>NOT(ISERROR(SEARCH("Muy Baja",H80)))</formula>
    </cfRule>
    <cfRule type="containsText" dxfId="213" priority="27" operator="containsText" text="Baja">
      <formula>NOT(ISERROR(SEARCH("Baja",H80)))</formula>
    </cfRule>
    <cfRule type="containsText" dxfId="212" priority="28" operator="containsText" text="Muy Baja">
      <formula>NOT(ISERROR(SEARCH("Muy Baja",H80)))</formula>
    </cfRule>
    <cfRule type="containsText" dxfId="211" priority="29" operator="containsText" text="Muy Baja">
      <formula>NOT(ISERROR(SEARCH("Muy Baja",H80)))</formula>
    </cfRule>
    <cfRule type="containsText" dxfId="210" priority="30" operator="containsText" text="Muy Baja">
      <formula>NOT(ISERROR(SEARCH("Muy Baja",H80)))</formula>
    </cfRule>
    <cfRule type="containsText" dxfId="209" priority="31" operator="containsText" text="Muy Baja'Tabla probabilidad'!">
      <formula>NOT(ISERROR(SEARCH("Muy Baja'Tabla probabilidad'!",H80)))</formula>
    </cfRule>
    <cfRule type="containsText" dxfId="208" priority="32" operator="containsText" text="Muy bajo">
      <formula>NOT(ISERROR(SEARCH("Muy bajo",H80)))</formula>
    </cfRule>
    <cfRule type="containsText" dxfId="207" priority="33" operator="containsText" text="Alta">
      <formula>NOT(ISERROR(SEARCH("Alta",H80)))</formula>
    </cfRule>
    <cfRule type="containsText" dxfId="206" priority="34" operator="containsText" text="Media">
      <formula>NOT(ISERROR(SEARCH("Media",H80)))</formula>
    </cfRule>
    <cfRule type="containsText" dxfId="205" priority="35" operator="containsText" text="Baja">
      <formula>NOT(ISERROR(SEARCH("Baja",H80)))</formula>
    </cfRule>
    <cfRule type="containsText" dxfId="204" priority="36" operator="containsText" text="Muy baja">
      <formula>NOT(ISERROR(SEARCH("Muy baja",H80)))</formula>
    </cfRule>
    <cfRule type="cellIs" dxfId="203" priority="39" operator="between">
      <formula>1</formula>
      <formula>2</formula>
    </cfRule>
    <cfRule type="cellIs" dxfId="202" priority="40" operator="between">
      <formula>0</formula>
      <formula>2</formula>
    </cfRule>
  </conditionalFormatting>
  <conditionalFormatting sqref="O80">
    <cfRule type="containsText" dxfId="201" priority="41" operator="containsText" text="Extremo">
      <formula>NOT(ISERROR(SEARCH("Extremo",O80)))</formula>
    </cfRule>
    <cfRule type="containsText" dxfId="200" priority="42" operator="containsText" text="Alto">
      <formula>NOT(ISERROR(SEARCH("Alto",O80)))</formula>
    </cfRule>
    <cfRule type="containsText" dxfId="199" priority="43" operator="containsText" text="Bajo">
      <formula>NOT(ISERROR(SEARCH("Bajo",O80)))</formula>
    </cfRule>
    <cfRule type="containsText" dxfId="198" priority="44" operator="containsText" text="Moderado">
      <formula>NOT(ISERROR(SEARCH("Moderado",O80)))</formula>
    </cfRule>
  </conditionalFormatting>
  <conditionalFormatting sqref="K80:K88">
    <cfRule type="containsText" dxfId="197" priority="1" operator="containsText" text="Catastrófico">
      <formula>NOT(ISERROR(SEARCH("Catastrófico",K80)))</formula>
    </cfRule>
    <cfRule type="containsText" dxfId="196" priority="2" operator="containsText" text="Mayor">
      <formula>NOT(ISERROR(SEARCH("Mayor",K80)))</formula>
    </cfRule>
    <cfRule type="containsText" dxfId="195" priority="3" operator="containsText" text="Alta">
      <formula>NOT(ISERROR(SEARCH("Alta",K80)))</formula>
    </cfRule>
    <cfRule type="containsText" dxfId="194" priority="4" operator="containsText" text="Moderado">
      <formula>NOT(ISERROR(SEARCH("Moderado",K80)))</formula>
    </cfRule>
    <cfRule type="containsText" dxfId="193" priority="5" operator="containsText" text="Menor">
      <formula>NOT(ISERROR(SEARCH("Menor",K80)))</formula>
    </cfRule>
    <cfRule type="containsText" dxfId="192" priority="6" operator="containsText" text="Leve">
      <formula>NOT(ISERROR(SEARCH("Leve",K80)))</formula>
    </cfRule>
  </conditionalFormatting>
  <dataValidations count="1">
    <dataValidation type="list" allowBlank="1" showInputMessage="1" showErrorMessage="1" sqref="I80:J89" xr:uid="{D5B66EBA-C99A-46C0-A26A-E414A90FFD43}"/>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75" operator="containsText" id="{3021BAA8-747A-4B80-B6A0-AF1A14F7983E}">
            <xm:f>NOT(ISERROR(SEARCH('8- Políticas de Administración '!$B$5,H10)))</xm:f>
            <xm:f>'8- Políticas de Administración '!$B$5</xm:f>
            <x14:dxf>
              <font>
                <color rgb="FF006100"/>
              </font>
              <fill>
                <patternFill>
                  <bgColor rgb="FFC6EFCE"/>
                </patternFill>
              </fill>
            </x14:dxf>
          </x14:cfRule>
          <x14:cfRule type="containsText" priority="976" operator="containsText" id="{EF2F67A8-8347-4F31-93F7-2BB1AF3C13A8}">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654" operator="containsText" id="{B3F77126-2A27-4EC5-85A9-CBEC830FD7BD}">
            <xm:f>NOT(ISERROR(SEARCH('8- Políticas de Administración '!$B$5,H20)))</xm:f>
            <xm:f>'8- Políticas de Administración '!$B$5</xm:f>
            <x14:dxf>
              <font>
                <color rgb="FF006100"/>
              </font>
              <fill>
                <patternFill>
                  <bgColor rgb="FFC6EFCE"/>
                </patternFill>
              </fill>
            </x14:dxf>
          </x14:cfRule>
          <x14:cfRule type="containsText" priority="655" operator="containsText" id="{CA966E56-48A7-4BE5-A289-34723629A3D2}">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720" operator="containsText" id="{D436F923-F977-49E8-A9BC-35019D59248C}">
            <xm:f>NOT(ISERROR(SEARCH('8- Políticas de Administración '!$B$5,H30)))</xm:f>
            <xm:f>'8- Políticas de Administración '!$B$5</xm:f>
            <x14:dxf>
              <font>
                <color rgb="FF006100"/>
              </font>
              <fill>
                <patternFill>
                  <bgColor rgb="FFC6EFCE"/>
                </patternFill>
              </fill>
            </x14:dxf>
          </x14:cfRule>
          <x14:cfRule type="containsText" priority="721" operator="containsText" id="{C05DEBD8-5F62-4C3A-932D-505A9ABAE6DF}">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7" operator="containsText" id="{616AD5F2-0D6E-46F7-9370-31E125FC6809}">
            <xm:f>NOT(ISERROR(SEARCH(#REF!,H80)))</xm:f>
            <xm:f>#REF!</xm:f>
            <x14:dxf>
              <font>
                <color rgb="FF006100"/>
              </font>
              <fill>
                <patternFill>
                  <bgColor rgb="FFC6EFCE"/>
                </patternFill>
              </fill>
            </x14:dxf>
          </x14:cfRule>
          <x14:cfRule type="containsText" priority="38" operator="containsText" id="{8F6A4BDB-EC80-4910-BF81-60989558D862}">
            <xm:f>NOT(ISERROR(SEARCH(#REF!,H80)))</xm:f>
            <xm:f>#REF!</xm:f>
            <x14:dxf>
              <font>
                <color rgb="FF9C0006"/>
              </font>
              <fill>
                <patternFill>
                  <bgColor rgb="FFFFC7CE"/>
                </patternFill>
              </fill>
            </x14:dxf>
          </x14:cfRule>
          <xm:sqref>H80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I90:I119 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J90:J119 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8"/>
  <sheetViews>
    <sheetView showGridLines="0" topLeftCell="A7" zoomScaleNormal="100" zoomScalePageLayoutView="70" workbookViewId="0">
      <pane xSplit="2" ySplit="3" topLeftCell="G49" activePane="bottomRight" state="frozen"/>
      <selection activeCell="A7" sqref="A7"/>
      <selection pane="topRight" activeCell="C7" sqref="C7"/>
      <selection pane="bottomLeft" activeCell="A10" sqref="A10"/>
      <selection pane="bottomRight" activeCell="M55" sqref="M55"/>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39"/>
      <c r="B1" s="236"/>
      <c r="C1" s="471"/>
      <c r="D1" s="471"/>
      <c r="E1" s="471"/>
      <c r="F1" s="471"/>
      <c r="G1" s="471"/>
      <c r="H1" s="471"/>
      <c r="I1" s="471"/>
      <c r="J1" s="471"/>
      <c r="K1" s="471"/>
      <c r="L1" s="471"/>
      <c r="M1" s="471"/>
      <c r="N1" s="471"/>
      <c r="O1" s="471"/>
      <c r="P1" s="471"/>
      <c r="Q1" s="471"/>
      <c r="R1" s="471"/>
      <c r="S1" s="471"/>
      <c r="T1" s="471"/>
      <c r="U1" s="471"/>
      <c r="V1" s="471"/>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39"/>
      <c r="B2" s="236"/>
      <c r="C2" s="471"/>
      <c r="D2" s="471"/>
      <c r="E2" s="471"/>
      <c r="F2" s="471"/>
      <c r="G2" s="471"/>
      <c r="H2" s="471"/>
      <c r="I2" s="471"/>
      <c r="J2" s="471"/>
      <c r="K2" s="471"/>
      <c r="L2" s="471"/>
      <c r="M2" s="471"/>
      <c r="N2" s="471"/>
      <c r="O2" s="471"/>
      <c r="P2" s="471"/>
      <c r="Q2" s="471"/>
      <c r="R2" s="471"/>
      <c r="S2" s="471"/>
      <c r="T2" s="471"/>
      <c r="U2" s="471"/>
      <c r="V2" s="471"/>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39"/>
      <c r="B3" s="236"/>
      <c r="C3" s="473"/>
      <c r="D3" s="473"/>
      <c r="E3" s="473"/>
      <c r="F3" s="473"/>
      <c r="G3" s="473"/>
      <c r="H3" s="473"/>
      <c r="I3" s="473"/>
      <c r="J3" s="473"/>
      <c r="K3" s="473"/>
      <c r="L3" s="473"/>
      <c r="M3" s="473"/>
      <c r="N3" s="473"/>
      <c r="O3" s="473"/>
      <c r="P3" s="473"/>
      <c r="Q3" s="473"/>
      <c r="R3" s="473"/>
      <c r="S3" s="473"/>
      <c r="T3" s="473"/>
      <c r="U3" s="473"/>
      <c r="V3" s="473"/>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98" t="s">
        <v>270</v>
      </c>
      <c r="B4" s="498"/>
      <c r="C4" s="552" t="s">
        <v>5</v>
      </c>
      <c r="D4" s="552"/>
      <c r="E4" s="552"/>
      <c r="F4" s="552"/>
      <c r="G4" s="552"/>
      <c r="H4" s="552"/>
      <c r="I4" s="552"/>
      <c r="J4" s="552"/>
      <c r="K4" s="552"/>
      <c r="L4" s="552"/>
      <c r="M4" s="552"/>
      <c r="N4" s="552"/>
      <c r="O4" s="552"/>
      <c r="P4" s="552"/>
      <c r="Q4" s="552"/>
      <c r="R4" s="552"/>
      <c r="S4" s="552"/>
      <c r="T4" s="552"/>
      <c r="U4" s="552"/>
      <c r="V4" s="552"/>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98" t="s">
        <v>271</v>
      </c>
      <c r="B5" s="498"/>
      <c r="C5" s="566" t="s">
        <v>38</v>
      </c>
      <c r="D5" s="566"/>
      <c r="E5" s="566"/>
      <c r="F5" s="566"/>
      <c r="G5" s="566"/>
      <c r="H5" s="566"/>
      <c r="I5" s="566"/>
      <c r="J5" s="566"/>
      <c r="K5" s="566"/>
      <c r="L5" s="566"/>
      <c r="M5" s="566"/>
      <c r="N5" s="566"/>
      <c r="O5" s="566"/>
      <c r="P5" s="566"/>
      <c r="Q5" s="566"/>
      <c r="R5" s="566"/>
      <c r="S5" s="566"/>
      <c r="T5" s="566"/>
      <c r="U5" s="566"/>
      <c r="V5" s="566"/>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98" t="s">
        <v>272</v>
      </c>
      <c r="B6" s="498"/>
      <c r="C6" s="567" t="s">
        <v>273</v>
      </c>
      <c r="D6" s="567"/>
      <c r="E6" s="567"/>
      <c r="F6" s="567"/>
      <c r="G6" s="567"/>
      <c r="H6" s="567"/>
      <c r="I6" s="567"/>
      <c r="J6" s="567"/>
      <c r="K6" s="567"/>
      <c r="L6" s="567"/>
      <c r="M6" s="567"/>
      <c r="N6" s="567"/>
      <c r="O6" s="567"/>
      <c r="P6" s="567"/>
      <c r="Q6" s="567"/>
      <c r="R6" s="567"/>
      <c r="S6" s="567"/>
      <c r="T6" s="567"/>
      <c r="U6" s="567"/>
      <c r="V6" s="567"/>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53" t="s">
        <v>274</v>
      </c>
      <c r="B7" s="553"/>
      <c r="C7" s="553"/>
      <c r="D7" s="554" t="s">
        <v>380</v>
      </c>
      <c r="E7" s="526"/>
      <c r="F7" s="526"/>
      <c r="G7" s="526"/>
      <c r="H7" s="526"/>
      <c r="I7" s="526"/>
      <c r="J7" s="526"/>
      <c r="K7" s="526"/>
      <c r="L7" s="526"/>
      <c r="M7" s="526"/>
      <c r="N7" s="526"/>
      <c r="O7" s="526"/>
      <c r="P7" s="526"/>
      <c r="Q7" s="526"/>
      <c r="R7" s="527"/>
      <c r="S7" s="93"/>
      <c r="T7" s="553" t="s">
        <v>381</v>
      </c>
      <c r="U7" s="553"/>
      <c r="V7" s="55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55" t="s">
        <v>279</v>
      </c>
      <c r="B8" s="556" t="s">
        <v>382</v>
      </c>
      <c r="C8" s="558" t="s">
        <v>275</v>
      </c>
      <c r="D8" s="560" t="s">
        <v>383</v>
      </c>
      <c r="E8" s="562" t="s">
        <v>245</v>
      </c>
      <c r="F8" s="563" t="s">
        <v>384</v>
      </c>
      <c r="G8" s="564"/>
      <c r="H8" s="564"/>
      <c r="I8" s="564"/>
      <c r="J8" s="564"/>
      <c r="K8" s="565"/>
      <c r="L8" s="563" t="s">
        <v>385</v>
      </c>
      <c r="M8" s="564"/>
      <c r="N8" s="564"/>
      <c r="O8" s="564"/>
      <c r="P8" s="564"/>
      <c r="Q8" s="564"/>
      <c r="R8" s="564"/>
      <c r="S8" s="565"/>
      <c r="T8" s="47"/>
      <c r="U8" s="48"/>
      <c r="V8" s="69" t="s">
        <v>386</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99"/>
      <c r="B9" s="557"/>
      <c r="C9" s="559"/>
      <c r="D9" s="561"/>
      <c r="E9" s="515"/>
      <c r="F9" s="280" t="s">
        <v>247</v>
      </c>
      <c r="G9" s="280" t="s">
        <v>249</v>
      </c>
      <c r="H9" s="280" t="s">
        <v>387</v>
      </c>
      <c r="I9" s="280" t="s">
        <v>251</v>
      </c>
      <c r="J9" s="312" t="s">
        <v>388</v>
      </c>
      <c r="K9" s="280" t="s">
        <v>257</v>
      </c>
      <c r="L9" s="38" t="s">
        <v>389</v>
      </c>
      <c r="M9" s="88" t="s">
        <v>254</v>
      </c>
      <c r="N9" s="280" t="s">
        <v>390</v>
      </c>
      <c r="O9" s="280" t="s">
        <v>391</v>
      </c>
      <c r="P9" s="280" t="s">
        <v>392</v>
      </c>
      <c r="Q9" s="280" t="s">
        <v>393</v>
      </c>
      <c r="R9" s="91" t="s">
        <v>388</v>
      </c>
      <c r="S9" s="38" t="s">
        <v>394</v>
      </c>
      <c r="T9" s="41" t="s">
        <v>259</v>
      </c>
      <c r="U9" s="41" t="s">
        <v>261</v>
      </c>
      <c r="V9" s="42" t="s">
        <v>395</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s="297" customFormat="1" ht="60">
      <c r="A10" s="542">
        <f>'5- Identificación de Riesgos'!A10</f>
        <v>1</v>
      </c>
      <c r="B10" s="545" t="str">
        <f>'5- Identificación de Riesgos'!B10</f>
        <v>Perdida parcial o total de la información</v>
      </c>
      <c r="C10" s="292" t="str">
        <f>'5- Identificación de Riesgos'!D10</f>
        <v>1. Demora en los procedimientos para la elaboración y administración de copias de seguridad de los sistemas de información.</v>
      </c>
      <c r="D10" s="293"/>
      <c r="E10" s="294" t="s">
        <v>396</v>
      </c>
      <c r="F10" s="295" t="s">
        <v>398</v>
      </c>
      <c r="G10" s="295" t="s">
        <v>398</v>
      </c>
      <c r="H10" s="295" t="s">
        <v>398</v>
      </c>
      <c r="I10" s="295" t="s">
        <v>398</v>
      </c>
      <c r="J10" s="296">
        <f t="shared" ref="J10:J26" si="0">COUNTIF(F10:I10,"SI")/4</f>
        <v>1</v>
      </c>
      <c r="K10" s="548">
        <f>AVERAGE(J10:J14)</f>
        <v>0.25</v>
      </c>
      <c r="L10" s="295" t="str">
        <f>'5- Identificación de Riesgos'!I10</f>
        <v>Afectación de reputacion,imagén,  credibilidad, satisfacción de usuarios y PI</v>
      </c>
      <c r="M10" s="323" t="s">
        <v>524</v>
      </c>
      <c r="N10" s="295" t="s">
        <v>398</v>
      </c>
      <c r="O10" s="295" t="s">
        <v>397</v>
      </c>
      <c r="P10" s="295" t="s">
        <v>398</v>
      </c>
      <c r="Q10" s="295" t="s">
        <v>398</v>
      </c>
      <c r="R10" s="296">
        <f t="shared" ref="R10:R19" si="1">SUM(COUNTIF(N10,"SI")*25%,COUNTIF(O10,"SI")*40%,COUNTIF(P10,"SI")*25%,COUNTIF(Q10,"SI")*10%)</f>
        <v>0.6</v>
      </c>
      <c r="S10" s="296">
        <f>AVERAGE(R10:R14)</f>
        <v>0.30999999999999994</v>
      </c>
      <c r="T10" s="58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54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86" t="str">
        <f>CONCATENATE(VLOOKUP((LEFT(T10,LEN(T10)-4)&amp;LEFT(U10,LEN(U10)-4)),'9- Matriz de Calor '!$D$18:$E$42,2,0)," - ",RIGHT(T10,1)*RIGHT(U10,1))</f>
        <v>Bajo - 1</v>
      </c>
    </row>
    <row r="11" spans="1:278" s="297" customFormat="1" ht="44.25" customHeight="1">
      <c r="A11" s="543"/>
      <c r="B11" s="546"/>
      <c r="C11" s="298" t="str">
        <f>'5- Identificación de Riesgos'!D11</f>
        <v xml:space="preserve">2. Pérdida de documentos cuando son entregados para realizar un proceso en otra dependencia </v>
      </c>
      <c r="D11" s="299"/>
      <c r="E11" s="300" t="s">
        <v>399</v>
      </c>
      <c r="F11" s="301" t="s">
        <v>397</v>
      </c>
      <c r="G11" s="301" t="s">
        <v>397</v>
      </c>
      <c r="H11" s="301" t="s">
        <v>397</v>
      </c>
      <c r="I11" s="301" t="s">
        <v>398</v>
      </c>
      <c r="J11" s="302">
        <f t="shared" si="0"/>
        <v>0.25</v>
      </c>
      <c r="K11" s="549"/>
      <c r="L11" s="301" t="str">
        <f>'5- Identificación de Riesgos'!I11</f>
        <v>Incumplimiento de las metas establecidas</v>
      </c>
      <c r="M11" s="303" t="s">
        <v>525</v>
      </c>
      <c r="N11" s="301" t="s">
        <v>397</v>
      </c>
      <c r="O11" s="301" t="s">
        <v>397</v>
      </c>
      <c r="P11" s="301" t="s">
        <v>398</v>
      </c>
      <c r="Q11" s="301" t="s">
        <v>398</v>
      </c>
      <c r="R11" s="302">
        <f t="shared" si="1"/>
        <v>0.35</v>
      </c>
      <c r="S11" s="302"/>
      <c r="T11" s="583"/>
      <c r="U11" s="546"/>
      <c r="V11" s="587"/>
    </row>
    <row r="12" spans="1:278" s="297" customFormat="1" ht="57.75" customHeight="1">
      <c r="A12" s="543"/>
      <c r="B12" s="546"/>
      <c r="C12" s="298" t="str">
        <f>'5- Identificación de Riesgos'!D12</f>
        <v xml:space="preserve">3. Posibles daños y pérdida de documentos o información recibida para radicar, entregar o enviar por correo o a la mano; por factores humanos y ambientales. </v>
      </c>
      <c r="D12" s="299"/>
      <c r="E12" s="300"/>
      <c r="F12" s="301"/>
      <c r="G12" s="301"/>
      <c r="H12" s="301"/>
      <c r="I12" s="301"/>
      <c r="J12" s="302">
        <f t="shared" si="0"/>
        <v>0</v>
      </c>
      <c r="K12" s="549"/>
      <c r="L12" s="301" t="str">
        <f>'5- Identificación de Riesgos'!I12</f>
        <v>Interrupción o afectación en la prestación del servicio administrativo</v>
      </c>
      <c r="M12" s="324" t="s">
        <v>526</v>
      </c>
      <c r="N12" s="304" t="s">
        <v>398</v>
      </c>
      <c r="O12" s="304" t="s">
        <v>397</v>
      </c>
      <c r="P12" s="304" t="s">
        <v>398</v>
      </c>
      <c r="Q12" s="304" t="s">
        <v>398</v>
      </c>
      <c r="R12" s="302">
        <f t="shared" si="1"/>
        <v>0.6</v>
      </c>
      <c r="S12" s="302"/>
      <c r="T12" s="583"/>
      <c r="U12" s="546"/>
      <c r="V12" s="587"/>
    </row>
    <row r="13" spans="1:278" s="297" customFormat="1" ht="52.5" customHeight="1">
      <c r="A13" s="543"/>
      <c r="B13" s="546"/>
      <c r="C13" s="298" t="str">
        <f>'5- Identificación de Riesgos'!D13</f>
        <v>4.Desconocimiento del procedimiento de procesos de Archivo en la recepción, almacenamiento y distribución de los documentos</v>
      </c>
      <c r="D13" s="299"/>
      <c r="E13" s="300"/>
      <c r="F13" s="301"/>
      <c r="G13" s="301"/>
      <c r="H13" s="301"/>
      <c r="I13" s="301"/>
      <c r="J13" s="302">
        <f t="shared" si="0"/>
        <v>0</v>
      </c>
      <c r="K13" s="549"/>
      <c r="L13" s="301">
        <f>'5- Identificación de Riesgos'!I13</f>
        <v>0</v>
      </c>
      <c r="M13" s="305"/>
      <c r="N13" s="301"/>
      <c r="O13" s="301"/>
      <c r="P13" s="301"/>
      <c r="Q13" s="301"/>
      <c r="R13" s="302">
        <f t="shared" si="1"/>
        <v>0</v>
      </c>
      <c r="S13" s="302"/>
      <c r="T13" s="583"/>
      <c r="U13" s="546"/>
      <c r="V13" s="587"/>
    </row>
    <row r="14" spans="1:278" s="297" customFormat="1" ht="30" customHeight="1" thickBot="1">
      <c r="A14" s="544"/>
      <c r="B14" s="547"/>
      <c r="C14" s="306" t="str">
        <f>'5- Identificación de Riesgos'!D14</f>
        <v>5. Alto volumen de carga laboral</v>
      </c>
      <c r="D14" s="299"/>
      <c r="E14" s="299"/>
      <c r="F14" s="301"/>
      <c r="G14" s="301"/>
      <c r="H14" s="301"/>
      <c r="I14" s="301"/>
      <c r="J14" s="302">
        <f t="shared" si="0"/>
        <v>0</v>
      </c>
      <c r="K14" s="550"/>
      <c r="L14" s="301">
        <f>'5- Identificación de Riesgos'!I14</f>
        <v>0</v>
      </c>
      <c r="M14" s="305"/>
      <c r="N14" s="301"/>
      <c r="O14" s="301"/>
      <c r="P14" s="301"/>
      <c r="Q14" s="301"/>
      <c r="R14" s="302">
        <f t="shared" si="1"/>
        <v>0</v>
      </c>
      <c r="S14" s="302"/>
      <c r="T14" s="584"/>
      <c r="U14" s="585"/>
      <c r="V14" s="588"/>
    </row>
    <row r="15" spans="1:278" s="297" customFormat="1" ht="45">
      <c r="A15" s="542">
        <f>'5- Identificación de Riesgos'!A20</f>
        <v>2</v>
      </c>
      <c r="B15" s="545" t="str">
        <f>'5- Identificación de Riesgos'!B20</f>
        <v>Suspensión de los Servicios Públicos Domiciliarios y/o de Telefonía Móvil Celular (TMC)</v>
      </c>
      <c r="C15" s="313" t="str">
        <f>'5- Identificación de Riesgos'!D20</f>
        <v>1. No dar trámite de pago oportuno.</v>
      </c>
      <c r="D15" s="293"/>
      <c r="E15" s="294" t="s">
        <v>527</v>
      </c>
      <c r="F15" s="295" t="s">
        <v>398</v>
      </c>
      <c r="G15" s="295" t="s">
        <v>398</v>
      </c>
      <c r="H15" s="295" t="s">
        <v>398</v>
      </c>
      <c r="I15" s="295" t="s">
        <v>398</v>
      </c>
      <c r="J15" s="296">
        <f t="shared" si="0"/>
        <v>1</v>
      </c>
      <c r="K15" s="548">
        <f>AVERAGE(J15:J19)</f>
        <v>0.2</v>
      </c>
      <c r="L15" s="295" t="str">
        <f>'5- Identificación de Riesgos'!I20</f>
        <v>Interrupción o afectación en la prestación del servicio administrativo</v>
      </c>
      <c r="M15" s="323" t="s">
        <v>529</v>
      </c>
      <c r="N15" s="295" t="s">
        <v>398</v>
      </c>
      <c r="O15" s="295" t="s">
        <v>398</v>
      </c>
      <c r="P15" s="295" t="s">
        <v>398</v>
      </c>
      <c r="Q15" s="295" t="s">
        <v>398</v>
      </c>
      <c r="R15" s="296">
        <f t="shared" si="1"/>
        <v>1</v>
      </c>
      <c r="S15" s="296">
        <f>AVERAGE(R15:R19)</f>
        <v>0.4</v>
      </c>
      <c r="T15" s="582" t="str">
        <f>CONCATENATE(INDEX('8- Políticas de Administración '!$B$6:$F$10,MATCH(ROUND(IF((RIGHT('5- Identificación de Riesgos'!H20,1)-'6- Valoración Controles'!K15)&lt;1,1,(RIGHT('5- Identificación de Riesgos'!H20,1)-'6- Valoración Controles'!K15)),0),'8- Políticas de Administración '!$F$6:$F$10,0),1)," - ",ROUND(IF((RIGHT('5- Identificación de Riesgos'!H20,1)-'6- Valoración Controles'!K15)&lt;1,1,(RIGHT('5- Identificación de Riesgos'!H20,1)-'6- Valoración Controles'!K15)),0))</f>
        <v>Muy Baja - 1</v>
      </c>
      <c r="U15" s="545" t="str">
        <f>CONCATENATE(INDEX('8- Políticas de Administración '!$B$17:$F$21,MATCH(ROUND(IF((RIGHT('5- Identificación de Riesgos'!M20,1)-'6- Valoración Controles'!S15)&lt;1,1,(RIGHT('5- Identificación de Riesgos'!M20,1)-'6- Valoración Controles'!S15)),0),'8- Políticas de Administración '!$F$17:$F$21,0),1)," - ",ROUND(IF((RIGHT('5- Identificación de Riesgos'!M20,1)-'6- Valoración Controles'!S15)&lt;1,1,(RIGHT('5- Identificación de Riesgos'!M20,1)-'6- Valoración Controles'!S15)),0))</f>
        <v>Leve - 1</v>
      </c>
      <c r="V15" s="586" t="str">
        <f>CONCATENATE(VLOOKUP((LEFT(T15,LEN(T15)-4)&amp;LEFT(U15,LEN(U15)-4)),'9- Matriz de Calor '!$D$18:$E$42,2,0)," - ",RIGHT(T15,1)*RIGHT(U15,1))</f>
        <v>Bajo - 1</v>
      </c>
    </row>
    <row r="16" spans="1:278" s="297" customFormat="1" ht="30">
      <c r="A16" s="543"/>
      <c r="B16" s="546"/>
      <c r="C16" s="298" t="str">
        <f>'5- Identificación de Riesgos'!D21</f>
        <v>2. Saldos pendientes que no corresponden en su pago a la Rama Judicial</v>
      </c>
      <c r="D16" s="299"/>
      <c r="E16" s="300"/>
      <c r="F16" s="301"/>
      <c r="G16" s="301"/>
      <c r="H16" s="301"/>
      <c r="I16" s="301"/>
      <c r="J16" s="302">
        <f t="shared" si="0"/>
        <v>0</v>
      </c>
      <c r="K16" s="549"/>
      <c r="L16" s="301" t="str">
        <f>'5- Identificación de Riesgos'!I21</f>
        <v>Afectación Económica</v>
      </c>
      <c r="M16" s="303" t="s">
        <v>528</v>
      </c>
      <c r="N16" s="301" t="s">
        <v>398</v>
      </c>
      <c r="O16" s="301" t="s">
        <v>398</v>
      </c>
      <c r="P16" s="301" t="s">
        <v>398</v>
      </c>
      <c r="Q16" s="301" t="s">
        <v>398</v>
      </c>
      <c r="R16" s="302">
        <f t="shared" si="1"/>
        <v>1</v>
      </c>
      <c r="S16" s="302"/>
      <c r="T16" s="583"/>
      <c r="U16" s="546"/>
      <c r="V16" s="587"/>
    </row>
    <row r="17" spans="1:22" s="297" customFormat="1" ht="30" customHeight="1">
      <c r="A17" s="543"/>
      <c r="B17" s="546"/>
      <c r="C17" s="298" t="str">
        <f>'5- Identificación de Riesgos'!D22</f>
        <v>3. Fallas en la comunicación con el operador del servicio.</v>
      </c>
      <c r="D17" s="299"/>
      <c r="E17" s="300"/>
      <c r="F17" s="301"/>
      <c r="G17" s="301"/>
      <c r="H17" s="301"/>
      <c r="I17" s="301"/>
      <c r="J17" s="302">
        <f t="shared" si="0"/>
        <v>0</v>
      </c>
      <c r="K17" s="549"/>
      <c r="L17" s="301">
        <f>'5- Identificación de Riesgos'!I22</f>
        <v>0</v>
      </c>
      <c r="M17" s="300"/>
      <c r="N17" s="304"/>
      <c r="O17" s="304"/>
      <c r="P17" s="304"/>
      <c r="Q17" s="304"/>
      <c r="R17" s="302">
        <f t="shared" si="1"/>
        <v>0</v>
      </c>
      <c r="S17" s="302"/>
      <c r="T17" s="583"/>
      <c r="U17" s="546"/>
      <c r="V17" s="587"/>
    </row>
    <row r="18" spans="1:22" s="297" customFormat="1" ht="30">
      <c r="A18" s="543"/>
      <c r="B18" s="546"/>
      <c r="C18" s="298" t="str">
        <f>'5- Identificación de Riesgos'!D23</f>
        <v>4. No aplicación o aplicación extemporánea de pagos por parte del operador.</v>
      </c>
      <c r="D18" s="299"/>
      <c r="E18" s="300"/>
      <c r="F18" s="301"/>
      <c r="G18" s="301"/>
      <c r="H18" s="301"/>
      <c r="I18" s="301"/>
      <c r="J18" s="302">
        <f t="shared" si="0"/>
        <v>0</v>
      </c>
      <c r="K18" s="549"/>
      <c r="L18" s="301">
        <f>'5- Identificación de Riesgos'!I23</f>
        <v>0</v>
      </c>
      <c r="M18" s="305"/>
      <c r="N18" s="301"/>
      <c r="O18" s="301"/>
      <c r="P18" s="301"/>
      <c r="Q18" s="301"/>
      <c r="R18" s="302">
        <f t="shared" si="1"/>
        <v>0</v>
      </c>
      <c r="S18" s="302"/>
      <c r="T18" s="583"/>
      <c r="U18" s="546"/>
      <c r="V18" s="587"/>
    </row>
    <row r="19" spans="1:22" s="297" customFormat="1" ht="30" customHeight="1" thickBot="1">
      <c r="A19" s="544"/>
      <c r="B19" s="547"/>
      <c r="C19" s="306" t="str">
        <f>'5- Identificación de Riesgos'!D24</f>
        <v>5. Transición en la aplicación de las disposiciones legales en materia de austeridad en el gasto frente a la contratación de Servicios TMC.</v>
      </c>
      <c r="D19" s="299"/>
      <c r="E19" s="299"/>
      <c r="F19" s="301"/>
      <c r="G19" s="301"/>
      <c r="H19" s="301"/>
      <c r="I19" s="301"/>
      <c r="J19" s="302">
        <f t="shared" si="0"/>
        <v>0</v>
      </c>
      <c r="K19" s="550"/>
      <c r="L19" s="301">
        <f>'5- Identificación de Riesgos'!I24</f>
        <v>0</v>
      </c>
      <c r="M19" s="305"/>
      <c r="N19" s="301"/>
      <c r="O19" s="301"/>
      <c r="P19" s="301"/>
      <c r="Q19" s="301"/>
      <c r="R19" s="302">
        <f t="shared" si="1"/>
        <v>0</v>
      </c>
      <c r="S19" s="302"/>
      <c r="T19" s="584"/>
      <c r="U19" s="585"/>
      <c r="V19" s="588"/>
    </row>
    <row r="20" spans="1:22" s="297" customFormat="1" ht="30" customHeight="1">
      <c r="A20" s="542">
        <f>'5- Identificación de Riesgos'!A30</f>
        <v>3</v>
      </c>
      <c r="B20" s="545" t="str">
        <f>'5- Identificación de Riesgos'!B30</f>
        <v>Tener registros desactualizados del parque automotor de la Rama Judicial (Hojas de vida de los vehículos, reporte de novedades) y/o pérdida de la información anéxa documentada.</v>
      </c>
      <c r="C20" s="313" t="str">
        <f>'5- Identificación de Riesgos'!D30</f>
        <v>1. Falta de reportes de novedades por parte de los conductores.</v>
      </c>
      <c r="D20" s="293"/>
      <c r="E20" s="294" t="s">
        <v>527</v>
      </c>
      <c r="F20" s="295" t="s">
        <v>398</v>
      </c>
      <c r="G20" s="295" t="s">
        <v>398</v>
      </c>
      <c r="H20" s="295" t="s">
        <v>398</v>
      </c>
      <c r="I20" s="295" t="s">
        <v>398</v>
      </c>
      <c r="J20" s="296">
        <f t="shared" si="0"/>
        <v>1</v>
      </c>
      <c r="K20" s="548">
        <f>AVERAGE(J20:J23)</f>
        <v>0.5</v>
      </c>
      <c r="L20" s="295" t="str">
        <f>'5- Identificación de Riesgos'!I30</f>
        <v>Afectación Económica</v>
      </c>
      <c r="M20" s="294" t="s">
        <v>530</v>
      </c>
      <c r="N20" s="295" t="s">
        <v>398</v>
      </c>
      <c r="O20" s="295" t="s">
        <v>398</v>
      </c>
      <c r="P20" s="295" t="s">
        <v>398</v>
      </c>
      <c r="Q20" s="295" t="s">
        <v>398</v>
      </c>
      <c r="R20" s="296">
        <f t="shared" ref="R20:R42" si="2">SUM(COUNTIF(N20,"SI")*25%,COUNTIF(O20,"SI")*40%,COUNTIF(P20,"SI")*25%,COUNTIF(Q20,"SI")*10%)</f>
        <v>1</v>
      </c>
      <c r="S20" s="296">
        <f>AVERAGE(R20:R23)</f>
        <v>0.25</v>
      </c>
      <c r="T20" s="582" t="str">
        <f>CONCATENATE(INDEX('8- Políticas de Administración '!$B$6:$F$10,MATCH(ROUND(IF((RIGHT('5- Identificación de Riesgos'!H30,1)-'6- Valoración Controles'!K20)&lt;1,1,(RIGHT('5- Identificación de Riesgos'!H30,1)-'6- Valoración Controles'!K20)),0),'8- Políticas de Administración '!$F$6:$F$10,0),1)," - ",ROUND(IF((RIGHT('5- Identificación de Riesgos'!H30,1)-'6- Valoración Controles'!K20)&lt;1,1,(RIGHT('5- Identificación de Riesgos'!H30,1)-'6- Valoración Controles'!K20)),0))</f>
        <v>Alta - 4</v>
      </c>
      <c r="U20" s="545" t="str">
        <f>CONCATENATE(INDEX('8- Políticas de Administración '!$B$17:$F$21,MATCH(ROUND(IF((RIGHT('5- Identificación de Riesgos'!M30,1)-'6- Valoración Controles'!S20)&lt;1,1,(RIGHT('5- Identificación de Riesgos'!M30,1)-'6- Valoración Controles'!S20)),0),'8- Políticas de Administración '!$F$17:$F$21,0),1)," - ",ROUND(IF((RIGHT('5- Identificación de Riesgos'!M30,1)-'6- Valoración Controles'!S20)&lt;1,1,(RIGHT('5- Identificación de Riesgos'!M30,1)-'6- Valoración Controles'!S20)),0))</f>
        <v>Moderado - 3</v>
      </c>
      <c r="V20" s="586" t="str">
        <f>CONCATENATE(VLOOKUP((LEFT(T20,LEN(T20)-4)&amp;LEFT(U20,LEN(U20)-4)),'9- Matriz de Calor '!$D$18:$E$42,2,0)," - ",RIGHT(T20,1)*RIGHT(U20,1))</f>
        <v>Alto - 12</v>
      </c>
    </row>
    <row r="21" spans="1:22" s="297" customFormat="1" ht="30">
      <c r="A21" s="543"/>
      <c r="B21" s="546"/>
      <c r="C21" s="298" t="str">
        <f>'5- Identificación de Riesgos'!D31</f>
        <v>2. Falta de control en los Registros para el mantenimiento preventivo</v>
      </c>
      <c r="D21" s="299"/>
      <c r="E21" s="300" t="s">
        <v>531</v>
      </c>
      <c r="F21" s="301" t="s">
        <v>398</v>
      </c>
      <c r="G21" s="301" t="s">
        <v>398</v>
      </c>
      <c r="H21" s="301" t="s">
        <v>398</v>
      </c>
      <c r="I21" s="301" t="s">
        <v>398</v>
      </c>
      <c r="J21" s="302">
        <f t="shared" si="0"/>
        <v>1</v>
      </c>
      <c r="K21" s="549"/>
      <c r="L21" s="301" t="str">
        <f>'5- Identificación de Riesgos'!I31</f>
        <v>Incumplimiento de las metas establecidas</v>
      </c>
      <c r="M21" s="303"/>
      <c r="N21" s="301"/>
      <c r="O21" s="301"/>
      <c r="P21" s="301"/>
      <c r="Q21" s="301"/>
      <c r="R21" s="302">
        <f t="shared" si="2"/>
        <v>0</v>
      </c>
      <c r="S21" s="302"/>
      <c r="T21" s="583"/>
      <c r="U21" s="546"/>
      <c r="V21" s="587"/>
    </row>
    <row r="22" spans="1:22" s="297" customFormat="1" ht="30" customHeight="1">
      <c r="A22" s="543"/>
      <c r="B22" s="546"/>
      <c r="C22" s="298" t="str">
        <f>'5- Identificación de Riesgos'!D32</f>
        <v>3. Deficiencia en los diagnósticos finales del Parque Automotor</v>
      </c>
      <c r="D22" s="299"/>
      <c r="E22" s="300"/>
      <c r="F22" s="301"/>
      <c r="G22" s="301"/>
      <c r="H22" s="301"/>
      <c r="I22" s="301"/>
      <c r="J22" s="302">
        <f t="shared" si="0"/>
        <v>0</v>
      </c>
      <c r="K22" s="549"/>
      <c r="L22" s="301" t="str">
        <f>'5- Identificación de Riesgos'!I32</f>
        <v>Interrupción o afectación en la prestación del servicio administrativo</v>
      </c>
      <c r="M22" s="300"/>
      <c r="N22" s="304"/>
      <c r="O22" s="304"/>
      <c r="P22" s="304"/>
      <c r="Q22" s="304"/>
      <c r="R22" s="302">
        <f t="shared" si="2"/>
        <v>0</v>
      </c>
      <c r="S22" s="302"/>
      <c r="T22" s="583"/>
      <c r="U22" s="546"/>
      <c r="V22" s="587"/>
    </row>
    <row r="23" spans="1:22" s="297" customFormat="1" ht="30.75" thickBot="1">
      <c r="A23" s="544"/>
      <c r="B23" s="547"/>
      <c r="C23" s="306" t="str">
        <f>'5- Identificación de Riesgos'!D33</f>
        <v>4. Parque Automotor muy antiguo, con mas de 15 años de uso</v>
      </c>
      <c r="D23" s="299"/>
      <c r="E23" s="300"/>
      <c r="F23" s="301"/>
      <c r="G23" s="301"/>
      <c r="H23" s="301"/>
      <c r="I23" s="301"/>
      <c r="J23" s="302">
        <f t="shared" si="0"/>
        <v>0</v>
      </c>
      <c r="K23" s="550"/>
      <c r="L23" s="301">
        <f>'5- Identificación de Riesgos'!I33</f>
        <v>0</v>
      </c>
      <c r="M23" s="305"/>
      <c r="N23" s="301"/>
      <c r="O23" s="301"/>
      <c r="P23" s="301"/>
      <c r="Q23" s="301"/>
      <c r="R23" s="302">
        <f t="shared" si="2"/>
        <v>0</v>
      </c>
      <c r="S23" s="302"/>
      <c r="T23" s="584"/>
      <c r="U23" s="585"/>
      <c r="V23" s="588"/>
    </row>
    <row r="24" spans="1:22" s="297" customFormat="1" ht="45">
      <c r="A24" s="542">
        <f>'5- Identificación de Riesgos'!A40</f>
        <v>4</v>
      </c>
      <c r="B24" s="545" t="str">
        <f>'5- Identificación de Riesgos'!B40</f>
        <v>Afectación de los aspectos ambientales</v>
      </c>
      <c r="C24" s="292" t="str">
        <f>'5- Identificación de Riesgos'!D40</f>
        <v>1. Desconocimiento del Sistema de Gestión Ambiental que aplica para la Rama Judicial a Nivel Central y Seccional.</v>
      </c>
      <c r="D24" s="307"/>
      <c r="E24" s="307" t="s">
        <v>532</v>
      </c>
      <c r="F24" s="304" t="s">
        <v>398</v>
      </c>
      <c r="G24" s="304" t="s">
        <v>398</v>
      </c>
      <c r="H24" s="304" t="s">
        <v>398</v>
      </c>
      <c r="I24" s="304" t="s">
        <v>398</v>
      </c>
      <c r="J24" s="308">
        <f t="shared" si="0"/>
        <v>1</v>
      </c>
      <c r="K24" s="551">
        <f>AVERAGE(J24:J26)</f>
        <v>0.66666666666666663</v>
      </c>
      <c r="L24" s="295" t="str">
        <f>'5- Identificación de Riesgos'!I40</f>
        <v>Afectación Ambiental</v>
      </c>
      <c r="M24" s="294" t="s">
        <v>535</v>
      </c>
      <c r="N24" s="295" t="s">
        <v>398</v>
      </c>
      <c r="O24" s="295" t="s">
        <v>398</v>
      </c>
      <c r="P24" s="295" t="s">
        <v>398</v>
      </c>
      <c r="Q24" s="295" t="s">
        <v>398</v>
      </c>
      <c r="R24" s="296">
        <f t="shared" si="2"/>
        <v>1</v>
      </c>
      <c r="S24" s="296">
        <f>AVERAGE(R24:R26)</f>
        <v>0.66666666666666663</v>
      </c>
      <c r="T24" s="582" t="str">
        <f>CONCATENATE(INDEX('8- Políticas de Administración '!$B$6:$F$10,MATCH(ROUND(IF((RIGHT('5- Identificación de Riesgos'!H40,1)-'6- Valoración Controles'!K24)&lt;1,1,(RIGHT('5- Identificación de Riesgos'!H40,1)-'6- Valoración Controles'!K24)),0),'8- Políticas de Administración '!$F$6:$F$10,0),1)," - ",ROUND(IF((RIGHT('5- Identificación de Riesgos'!H40,1)-'6- Valoración Controles'!K24)&lt;1,1,(RIGHT('5- Identificación de Riesgos'!H40,1)-'6- Valoración Controles'!K24)),0))</f>
        <v>Baja - 2</v>
      </c>
      <c r="U24" s="545" t="str">
        <f>CONCATENATE(INDEX('8- Políticas de Administración '!$B$17:$F$21,MATCH(ROUND(IF((RIGHT('5- Identificación de Riesgos'!M40,1)-'6- Valoración Controles'!S24)&lt;1,1,(RIGHT('5- Identificación de Riesgos'!M40,1)-'6- Valoración Controles'!S24)),0),'8- Políticas de Administración '!$F$17:$F$21,0),1)," - ",ROUND(IF((RIGHT('5- Identificación de Riesgos'!M40,1)-'6- Valoración Controles'!S24)&lt;1,1,(RIGHT('5- Identificación de Riesgos'!M40,1)-'6- Valoración Controles'!S24)),0))</f>
        <v>Leve - 1</v>
      </c>
      <c r="V24" s="586" t="str">
        <f>CONCATENATE(VLOOKUP((LEFT(T24,LEN(T24)-4)&amp;LEFT(U24,LEN(U24)-4)),'9- Matriz de Calor '!$D$18:$E$42,2,0)," - ",RIGHT(T24,1)*RIGHT(U24,1))</f>
        <v>Bajo - 2</v>
      </c>
    </row>
    <row r="25" spans="1:22" s="297" customFormat="1" ht="60">
      <c r="A25" s="543"/>
      <c r="B25" s="546"/>
      <c r="C25" s="298" t="str">
        <f>'5- Identificación de Riesgos'!D41</f>
        <v>2. No hay accesibilidad de forma oportuna a la información base para el cálculo de indicadores</v>
      </c>
      <c r="D25" s="309"/>
      <c r="E25" s="309" t="s">
        <v>533</v>
      </c>
      <c r="F25" s="301" t="s">
        <v>398</v>
      </c>
      <c r="G25" s="301" t="s">
        <v>398</v>
      </c>
      <c r="H25" s="301" t="s">
        <v>398</v>
      </c>
      <c r="I25" s="301" t="s">
        <v>398</v>
      </c>
      <c r="J25" s="302">
        <f t="shared" si="0"/>
        <v>1</v>
      </c>
      <c r="K25" s="549"/>
      <c r="L25" s="301" t="str">
        <f>'5- Identificación de Riesgos'!I41</f>
        <v>Afectación de reputacion,imagén,  credibilidad, satisfacción de usuarios y PI</v>
      </c>
      <c r="M25" s="303" t="s">
        <v>534</v>
      </c>
      <c r="N25" s="301" t="s">
        <v>398</v>
      </c>
      <c r="O25" s="301" t="s">
        <v>398</v>
      </c>
      <c r="P25" s="301" t="s">
        <v>398</v>
      </c>
      <c r="Q25" s="301" t="s">
        <v>398</v>
      </c>
      <c r="R25" s="302">
        <f t="shared" si="2"/>
        <v>1</v>
      </c>
      <c r="S25" s="302"/>
      <c r="T25" s="583"/>
      <c r="U25" s="546"/>
      <c r="V25" s="587"/>
    </row>
    <row r="26" spans="1:22" s="297" customFormat="1" ht="15" customHeight="1" thickBot="1">
      <c r="A26" s="544"/>
      <c r="B26" s="547"/>
      <c r="C26" s="298" t="str">
        <f>'5- Identificación de Riesgos'!D42</f>
        <v>3. Falta de información para que los desarrollos administrativos incluyan los enfoques ambientales.</v>
      </c>
      <c r="D26" s="309"/>
      <c r="E26" s="309"/>
      <c r="F26" s="301"/>
      <c r="G26" s="301"/>
      <c r="H26" s="301"/>
      <c r="I26" s="301"/>
      <c r="J26" s="302">
        <f t="shared" si="0"/>
        <v>0</v>
      </c>
      <c r="K26" s="550"/>
      <c r="L26" s="301">
        <f>'5- Identificación de Riesgos'!I42</f>
        <v>0</v>
      </c>
      <c r="M26" s="300"/>
      <c r="N26" s="304"/>
      <c r="O26" s="304"/>
      <c r="P26" s="304"/>
      <c r="Q26" s="304"/>
      <c r="R26" s="302">
        <f t="shared" si="2"/>
        <v>0</v>
      </c>
      <c r="S26" s="302"/>
      <c r="T26" s="584"/>
      <c r="U26" s="585"/>
      <c r="V26" s="588"/>
    </row>
    <row r="27" spans="1:22" s="297" customFormat="1" ht="60" customHeight="1">
      <c r="A27" s="542">
        <f>'5- Identificación de Riesgos'!A50</f>
        <v>5</v>
      </c>
      <c r="B27" s="545" t="str">
        <f>'5- Identificación de Riesgos'!B50</f>
        <v>Incendio dentro de la edificación</v>
      </c>
      <c r="C27" s="292" t="str">
        <f>'5- Identificación de Riesgos'!D50</f>
        <v>Por vandalismo</v>
      </c>
      <c r="D27" s="307"/>
      <c r="E27" s="307" t="s">
        <v>536</v>
      </c>
      <c r="F27" s="304" t="s">
        <v>398</v>
      </c>
      <c r="G27" s="304" t="s">
        <v>398</v>
      </c>
      <c r="H27" s="304" t="s">
        <v>398</v>
      </c>
      <c r="I27" s="304" t="s">
        <v>398</v>
      </c>
      <c r="J27" s="308">
        <f t="shared" ref="J27:J38" si="3">COUNTIF(F27:I27,"SI")/4</f>
        <v>1</v>
      </c>
      <c r="K27" s="551">
        <f>AVERAGE(J27:J30)</f>
        <v>0.25</v>
      </c>
      <c r="L27" s="295" t="str">
        <f>'5- Identificación de Riesgos'!I50</f>
        <v>Interrupción o afectación en la prestación del servicio judicial</v>
      </c>
      <c r="M27" s="294" t="s">
        <v>537</v>
      </c>
      <c r="N27" s="295" t="s">
        <v>398</v>
      </c>
      <c r="O27" s="295" t="s">
        <v>398</v>
      </c>
      <c r="P27" s="295" t="s">
        <v>398</v>
      </c>
      <c r="Q27" s="295" t="s">
        <v>398</v>
      </c>
      <c r="R27" s="296">
        <f t="shared" si="2"/>
        <v>1</v>
      </c>
      <c r="S27" s="296">
        <f>AVERAGE(R27:R30)</f>
        <v>0.25</v>
      </c>
      <c r="T27" s="582" t="str">
        <f>CONCATENATE(INDEX('8- Políticas de Administración '!$B$6:$F$10,MATCH(ROUND(IF((RIGHT('5- Identificación de Riesgos'!H50,1)-'6- Valoración Controles'!K27)&lt;1,1,(RIGHT('5- Identificación de Riesgos'!H50,1)-'6- Valoración Controles'!K27)),0),'8- Políticas de Administración '!$F$6:$F$10,0),1)," - ",ROUND(IF((RIGHT('5- Identificación de Riesgos'!H50,1)-'6- Valoración Controles'!K27)&lt;1,1,(RIGHT('5- Identificación de Riesgos'!H50,1)-'6- Valoración Controles'!K27)),0))</f>
        <v>Muy Baja - 1</v>
      </c>
      <c r="U27" s="545" t="str">
        <f>CONCATENATE(INDEX('8- Políticas de Administración '!$B$17:$F$21,MATCH(ROUND(IF((RIGHT('5- Identificación de Riesgos'!M50,1)-'6- Valoración Controles'!S27)&lt;1,1,(RIGHT('5- Identificación de Riesgos'!M50,1)-'6- Valoración Controles'!S27)),0),'8- Políticas de Administración '!$F$17:$F$21,0),1)," - ",ROUND(IF((RIGHT('5- Identificación de Riesgos'!M50,1)-'6- Valoración Controles'!S27)&lt;1,1,(RIGHT('5- Identificación de Riesgos'!M50,1)-'6- Valoración Controles'!S27)),0))</f>
        <v>Leve - 1</v>
      </c>
      <c r="V27" s="586" t="str">
        <f>CONCATENATE(VLOOKUP((LEFT(T27,LEN(T27)-4)&amp;LEFT(U27,LEN(U27)-4)),'9- Matriz de Calor '!$D$18:$E$42,2,0)," - ",RIGHT(T27,1)*RIGHT(U27,1))</f>
        <v>Bajo - 1</v>
      </c>
    </row>
    <row r="28" spans="1:22" s="297" customFormat="1" ht="30" customHeight="1">
      <c r="A28" s="543"/>
      <c r="B28" s="546"/>
      <c r="C28" s="298" t="str">
        <f>'5- Identificación de Riesgos'!D51</f>
        <v>Por falta de protección y mantenimiento a las redes eléctricas</v>
      </c>
      <c r="D28" s="309"/>
      <c r="E28" s="309"/>
      <c r="F28" s="301"/>
      <c r="G28" s="301"/>
      <c r="H28" s="301"/>
      <c r="I28" s="301"/>
      <c r="J28" s="302">
        <f t="shared" si="3"/>
        <v>0</v>
      </c>
      <c r="K28" s="549"/>
      <c r="L28" s="301">
        <f>'5- Identificación de Riesgos'!I51</f>
        <v>0</v>
      </c>
      <c r="M28" s="303"/>
      <c r="N28" s="301"/>
      <c r="O28" s="301"/>
      <c r="P28" s="301"/>
      <c r="Q28" s="301"/>
      <c r="R28" s="302">
        <f t="shared" si="2"/>
        <v>0</v>
      </c>
      <c r="S28" s="302"/>
      <c r="T28" s="583"/>
      <c r="U28" s="546"/>
      <c r="V28" s="587"/>
    </row>
    <row r="29" spans="1:22" s="297" customFormat="1" ht="45" customHeight="1">
      <c r="A29" s="543"/>
      <c r="B29" s="546"/>
      <c r="C29" s="298" t="str">
        <f>'5- Identificación de Riesgos'!D52</f>
        <v>Falla o ausencia de alarmas contra incendios</v>
      </c>
      <c r="D29" s="309"/>
      <c r="E29" s="309"/>
      <c r="F29" s="301"/>
      <c r="G29" s="301"/>
      <c r="H29" s="301"/>
      <c r="I29" s="301"/>
      <c r="J29" s="302">
        <f t="shared" si="3"/>
        <v>0</v>
      </c>
      <c r="K29" s="549"/>
      <c r="L29" s="301">
        <f>'5- Identificación de Riesgos'!I52</f>
        <v>0</v>
      </c>
      <c r="M29" s="300"/>
      <c r="N29" s="304"/>
      <c r="O29" s="304"/>
      <c r="P29" s="304"/>
      <c r="Q29" s="304"/>
      <c r="R29" s="302">
        <f t="shared" si="2"/>
        <v>0</v>
      </c>
      <c r="S29" s="302"/>
      <c r="T29" s="583"/>
      <c r="U29" s="546"/>
      <c r="V29" s="587"/>
    </row>
    <row r="30" spans="1:22" s="297" customFormat="1" ht="30" customHeight="1" thickBot="1">
      <c r="A30" s="544"/>
      <c r="B30" s="547"/>
      <c r="C30" s="298" t="str">
        <f>'5- Identificación de Riesgos'!D53</f>
        <v>Falta o falla de redes contra incendio</v>
      </c>
      <c r="D30" s="309"/>
      <c r="E30" s="309"/>
      <c r="F30" s="301"/>
      <c r="G30" s="301"/>
      <c r="H30" s="301"/>
      <c r="I30" s="301"/>
      <c r="J30" s="302">
        <f t="shared" si="3"/>
        <v>0</v>
      </c>
      <c r="K30" s="550"/>
      <c r="L30" s="301">
        <f>'5- Identificación de Riesgos'!I53</f>
        <v>0</v>
      </c>
      <c r="M30" s="305"/>
      <c r="N30" s="301"/>
      <c r="O30" s="301"/>
      <c r="P30" s="301"/>
      <c r="Q30" s="301"/>
      <c r="R30" s="302">
        <f t="shared" si="2"/>
        <v>0</v>
      </c>
      <c r="S30" s="302"/>
      <c r="T30" s="584"/>
      <c r="U30" s="585"/>
      <c r="V30" s="588"/>
    </row>
    <row r="31" spans="1:22" s="297" customFormat="1" ht="45">
      <c r="A31" s="542">
        <f>'5- Identificación de Riesgos'!A60</f>
        <v>6</v>
      </c>
      <c r="B31" s="545" t="str">
        <f>'5- Identificación de Riesgos'!B60</f>
        <v>Inundación dentro de la edificación</v>
      </c>
      <c r="C31" s="292" t="str">
        <f>'5- Identificación de Riesgos'!D60</f>
        <v>Lluvias torrenciales en la temporada invernal</v>
      </c>
      <c r="D31" s="307"/>
      <c r="E31" s="307" t="s">
        <v>536</v>
      </c>
      <c r="F31" s="304" t="s">
        <v>397</v>
      </c>
      <c r="G31" s="304" t="s">
        <v>398</v>
      </c>
      <c r="H31" s="304" t="s">
        <v>398</v>
      </c>
      <c r="I31" s="304" t="s">
        <v>398</v>
      </c>
      <c r="J31" s="308">
        <f t="shared" si="3"/>
        <v>0.75</v>
      </c>
      <c r="K31" s="551">
        <f>AVERAGE(J31:J33)</f>
        <v>0.25</v>
      </c>
      <c r="L31" s="295" t="str">
        <f>'5- Identificación de Riesgos'!I60</f>
        <v>Interrupción o afectación en la prestación del servicio judicial</v>
      </c>
      <c r="M31" s="294" t="s">
        <v>537</v>
      </c>
      <c r="N31" s="295" t="s">
        <v>398</v>
      </c>
      <c r="O31" s="295" t="s">
        <v>398</v>
      </c>
      <c r="P31" s="295" t="s">
        <v>398</v>
      </c>
      <c r="Q31" s="295" t="s">
        <v>398</v>
      </c>
      <c r="R31" s="296">
        <f t="shared" si="2"/>
        <v>1</v>
      </c>
      <c r="S31" s="296">
        <f>AVERAGE(R31:R33)</f>
        <v>0.33333333333333331</v>
      </c>
      <c r="T31" s="582" t="str">
        <f>CONCATENATE(INDEX('8- Políticas de Administración '!$B$6:$F$10,MATCH(ROUND(IF((RIGHT('5- Identificación de Riesgos'!H60,1)-'6- Valoración Controles'!K31)&lt;1,1,(RIGHT('5- Identificación de Riesgos'!H60,1)-'6- Valoración Controles'!K31)),0),'8- Políticas de Administración '!$F$6:$F$10,0),1)," - ",ROUND(IF((RIGHT('5- Identificación de Riesgos'!H60,1)-'6- Valoración Controles'!K31)&lt;1,1,(RIGHT('5- Identificación de Riesgos'!H60,1)-'6- Valoración Controles'!K31)),0))</f>
        <v>Muy Baja - 1</v>
      </c>
      <c r="U31" s="545" t="str">
        <f>CONCATENATE(INDEX('8- Políticas de Administración '!$B$17:$F$21,MATCH(ROUND(IF((RIGHT('5- Identificación de Riesgos'!M60,1)-'6- Valoración Controles'!S31)&lt;1,1,(RIGHT('5- Identificación de Riesgos'!M60,1)-'6- Valoración Controles'!S31)),0),'8- Políticas de Administración '!$F$17:$F$21,0),1)," - ",ROUND(IF((RIGHT('5- Identificación de Riesgos'!M60,1)-'6- Valoración Controles'!S31)&lt;1,1,(RIGHT('5- Identificación de Riesgos'!M60,1)-'6- Valoración Controles'!S31)),0))</f>
        <v>Leve - 1</v>
      </c>
      <c r="V31" s="586" t="str">
        <f>CONCATENATE(VLOOKUP((LEFT(T31,LEN(T31)-4)&amp;LEFT(U31,LEN(U31)-4)),'9- Matriz de Calor '!$D$18:$E$42,2,0)," - ",RIGHT(T31,1)*RIGHT(U31,1))</f>
        <v>Bajo - 1</v>
      </c>
    </row>
    <row r="32" spans="1:22" s="297" customFormat="1" ht="30" customHeight="1">
      <c r="A32" s="543"/>
      <c r="B32" s="546"/>
      <c r="C32" s="298" t="str">
        <f>'5- Identificación de Riesgos'!D61</f>
        <v>Rotura de tuberías que surten de agua al sistema</v>
      </c>
      <c r="D32" s="309"/>
      <c r="E32" s="309"/>
      <c r="F32" s="301"/>
      <c r="G32" s="301"/>
      <c r="H32" s="301"/>
      <c r="I32" s="301"/>
      <c r="J32" s="302">
        <f t="shared" si="3"/>
        <v>0</v>
      </c>
      <c r="K32" s="549"/>
      <c r="L32" s="301">
        <f>'5- Identificación de Riesgos'!I61</f>
        <v>0</v>
      </c>
      <c r="M32" s="303"/>
      <c r="N32" s="301"/>
      <c r="O32" s="301"/>
      <c r="P32" s="301"/>
      <c r="Q32" s="301"/>
      <c r="R32" s="302">
        <f t="shared" si="2"/>
        <v>0</v>
      </c>
      <c r="S32" s="302"/>
      <c r="T32" s="583"/>
      <c r="U32" s="546"/>
      <c r="V32" s="587"/>
    </row>
    <row r="33" spans="1:22" s="297" customFormat="1" ht="30" customHeight="1" thickBot="1">
      <c r="A33" s="544"/>
      <c r="B33" s="547"/>
      <c r="C33" s="298" t="str">
        <f>'5- Identificación de Riesgos'!D62</f>
        <v>Inundación causada por grifos abiertos a causa de descuido, mal uso o por mal estado</v>
      </c>
      <c r="D33" s="309"/>
      <c r="E33" s="309"/>
      <c r="F33" s="301"/>
      <c r="G33" s="301"/>
      <c r="H33" s="301"/>
      <c r="I33" s="301"/>
      <c r="J33" s="302">
        <f t="shared" si="3"/>
        <v>0</v>
      </c>
      <c r="K33" s="550"/>
      <c r="L33" s="301">
        <f>'5- Identificación de Riesgos'!I62</f>
        <v>0</v>
      </c>
      <c r="M33" s="300"/>
      <c r="N33" s="304"/>
      <c r="O33" s="304"/>
      <c r="P33" s="304"/>
      <c r="Q33" s="304"/>
      <c r="R33" s="302">
        <f t="shared" si="2"/>
        <v>0</v>
      </c>
      <c r="S33" s="302"/>
      <c r="T33" s="584"/>
      <c r="U33" s="585"/>
      <c r="V33" s="588"/>
    </row>
    <row r="34" spans="1:22" s="297" customFormat="1" ht="45" customHeight="1">
      <c r="A34" s="542">
        <f>'5- Identificación de Riesgos'!A70</f>
        <v>7</v>
      </c>
      <c r="B34" s="545" t="str">
        <f>'5- Identificación de Riesgos'!B70</f>
        <v>Diferencia entre el inventario Fisico y el Kardex (SICOF)</v>
      </c>
      <c r="C34" s="292" t="str">
        <f>'5- Identificación de Riesgos'!D70</f>
        <v xml:space="preserve">1. Mala ejecucion en la toma de inventarios </v>
      </c>
      <c r="D34" s="307"/>
      <c r="E34" s="307" t="s">
        <v>538</v>
      </c>
      <c r="F34" s="304" t="s">
        <v>398</v>
      </c>
      <c r="G34" s="304" t="s">
        <v>398</v>
      </c>
      <c r="H34" s="304" t="s">
        <v>398</v>
      </c>
      <c r="I34" s="304" t="s">
        <v>398</v>
      </c>
      <c r="J34" s="308">
        <f t="shared" si="3"/>
        <v>1</v>
      </c>
      <c r="K34" s="551">
        <f>AVERAGE(J34:J38)</f>
        <v>0.2</v>
      </c>
      <c r="L34" s="295" t="str">
        <f>'5- Identificación de Riesgos'!I70</f>
        <v>Afectación de reputacion,imagén,  credibilidad, satisfacción de usuarios y PI</v>
      </c>
      <c r="M34" s="294" t="s">
        <v>539</v>
      </c>
      <c r="N34" s="295" t="s">
        <v>398</v>
      </c>
      <c r="O34" s="295" t="s">
        <v>398</v>
      </c>
      <c r="P34" s="295" t="s">
        <v>398</v>
      </c>
      <c r="Q34" s="295" t="s">
        <v>398</v>
      </c>
      <c r="R34" s="296">
        <f t="shared" si="2"/>
        <v>1</v>
      </c>
      <c r="S34" s="296">
        <f>AVERAGE(R34:R38)</f>
        <v>0.2</v>
      </c>
      <c r="T34" s="582" t="str">
        <f>CONCATENATE(INDEX('8- Políticas de Administración '!$B$6:$F$10,MATCH(ROUND(IF((RIGHT('5- Identificación de Riesgos'!H70,1)-'6- Valoración Controles'!K34)&lt;1,1,(RIGHT('5- Identificación de Riesgos'!H70,1)-'6- Valoración Controles'!K34)),0),'8- Políticas de Administración '!$F$6:$F$10,0),1)," - ",ROUND(IF((RIGHT('5- Identificación de Riesgos'!H70,1)-'6- Valoración Controles'!K34)&lt;1,1,(RIGHT('5- Identificación de Riesgos'!H70,1)-'6- Valoración Controles'!K34)),0))</f>
        <v>Muy Baja - 1</v>
      </c>
      <c r="U34" s="545" t="str">
        <f>CONCATENATE(INDEX('8- Políticas de Administración '!$B$17:$F$21,MATCH(ROUND(IF((RIGHT('5- Identificación de Riesgos'!M70,1)-'6- Valoración Controles'!S34)&lt;1,1,(RIGHT('5- Identificación de Riesgos'!M70,1)-'6- Valoración Controles'!S34)),0),'8- Políticas de Administración '!$F$17:$F$21,0),1)," - ",ROUND(IF((RIGHT('5- Identificación de Riesgos'!M70,1)-'6- Valoración Controles'!S34)&lt;1,1,(RIGHT('5- Identificación de Riesgos'!M70,1)-'6- Valoración Controles'!S34)),0))</f>
        <v>Mayor - 4</v>
      </c>
      <c r="V34" s="586" t="str">
        <f>CONCATENATE(VLOOKUP((LEFT(T34,LEN(T34)-4)&amp;LEFT(U34,LEN(U34)-4)),'9- Matriz de Calor '!$D$18:$E$42,2,0)," - ",RIGHT(T34,1)*RIGHT(U34,1))</f>
        <v>Alto  - 4</v>
      </c>
    </row>
    <row r="35" spans="1:22" s="297" customFormat="1" ht="15" customHeight="1">
      <c r="A35" s="543"/>
      <c r="B35" s="546"/>
      <c r="C35" s="298" t="str">
        <f>'5- Identificación de Riesgos'!D71</f>
        <v>2. Impresición en los registros en el SICOF</v>
      </c>
      <c r="D35" s="309"/>
      <c r="E35" s="309"/>
      <c r="F35" s="301"/>
      <c r="G35" s="301"/>
      <c r="H35" s="301"/>
      <c r="I35" s="301"/>
      <c r="J35" s="302">
        <f t="shared" si="3"/>
        <v>0</v>
      </c>
      <c r="K35" s="549"/>
      <c r="L35" s="301">
        <f>'5- Identificación de Riesgos'!I71</f>
        <v>0</v>
      </c>
      <c r="M35" s="303"/>
      <c r="N35" s="301"/>
      <c r="O35" s="301"/>
      <c r="P35" s="301"/>
      <c r="Q35" s="301"/>
      <c r="R35" s="302">
        <f t="shared" si="2"/>
        <v>0</v>
      </c>
      <c r="S35" s="302"/>
      <c r="T35" s="583"/>
      <c r="U35" s="546"/>
      <c r="V35" s="587"/>
    </row>
    <row r="36" spans="1:22" s="297" customFormat="1" ht="45" customHeight="1">
      <c r="A36" s="543"/>
      <c r="B36" s="546"/>
      <c r="C36" s="298" t="str">
        <f>'5- Identificación de Riesgos'!D72</f>
        <v>3. Entrega informal de bienes y sin registro en SICOF</v>
      </c>
      <c r="D36" s="309"/>
      <c r="E36" s="309"/>
      <c r="F36" s="301"/>
      <c r="G36" s="301"/>
      <c r="H36" s="301"/>
      <c r="I36" s="301"/>
      <c r="J36" s="302">
        <f t="shared" si="3"/>
        <v>0</v>
      </c>
      <c r="K36" s="549"/>
      <c r="L36" s="301">
        <f>'5- Identificación de Riesgos'!I72</f>
        <v>0</v>
      </c>
      <c r="M36" s="300"/>
      <c r="N36" s="304"/>
      <c r="O36" s="304"/>
      <c r="P36" s="304"/>
      <c r="Q36" s="304"/>
      <c r="R36" s="302">
        <f t="shared" si="2"/>
        <v>0</v>
      </c>
      <c r="S36" s="302"/>
      <c r="T36" s="583"/>
      <c r="U36" s="546"/>
      <c r="V36" s="587"/>
    </row>
    <row r="37" spans="1:22" s="297" customFormat="1" ht="30" customHeight="1">
      <c r="A37" s="543"/>
      <c r="B37" s="546"/>
      <c r="C37" s="298" t="str">
        <f>'5- Identificación de Riesgos'!D73</f>
        <v xml:space="preserve">4. Falta de tiempo y personal calificado </v>
      </c>
      <c r="D37" s="309"/>
      <c r="E37" s="309"/>
      <c r="F37" s="301"/>
      <c r="G37" s="301"/>
      <c r="H37" s="301"/>
      <c r="I37" s="301"/>
      <c r="J37" s="302">
        <f t="shared" si="3"/>
        <v>0</v>
      </c>
      <c r="K37" s="549"/>
      <c r="L37" s="301">
        <f>'5- Identificación de Riesgos'!I73</f>
        <v>0</v>
      </c>
      <c r="M37" s="305"/>
      <c r="N37" s="301"/>
      <c r="O37" s="301"/>
      <c r="P37" s="301"/>
      <c r="Q37" s="301"/>
      <c r="R37" s="302">
        <f t="shared" si="2"/>
        <v>0</v>
      </c>
      <c r="S37" s="302"/>
      <c r="T37" s="583"/>
      <c r="U37" s="546"/>
      <c r="V37" s="587"/>
    </row>
    <row r="38" spans="1:22" s="297" customFormat="1" ht="15.75" thickBot="1">
      <c r="A38" s="544"/>
      <c r="B38" s="547"/>
      <c r="C38" s="298" t="str">
        <f>'5- Identificación de Riesgos'!D74</f>
        <v>5. No cumplimiento en los procedimientos de la entidad</v>
      </c>
      <c r="D38" s="309"/>
      <c r="E38" s="309"/>
      <c r="F38" s="301"/>
      <c r="G38" s="301"/>
      <c r="H38" s="301"/>
      <c r="I38" s="301"/>
      <c r="J38" s="302">
        <f t="shared" si="3"/>
        <v>0</v>
      </c>
      <c r="K38" s="550"/>
      <c r="L38" s="301">
        <f>'5- Identificación de Riesgos'!I74</f>
        <v>0</v>
      </c>
      <c r="M38" s="305"/>
      <c r="N38" s="301"/>
      <c r="O38" s="301"/>
      <c r="P38" s="301"/>
      <c r="Q38" s="301"/>
      <c r="R38" s="302">
        <f t="shared" si="2"/>
        <v>0</v>
      </c>
      <c r="S38" s="302"/>
      <c r="T38" s="584"/>
      <c r="U38" s="585"/>
      <c r="V38" s="588"/>
    </row>
    <row r="39" spans="1:22" s="297" customFormat="1" ht="45" customHeight="1">
      <c r="A39" s="542">
        <f>'5- Identificación de Riesgos'!A80</f>
        <v>8</v>
      </c>
      <c r="B39" s="545" t="str">
        <f>'5- Identificación de Riesgos'!B80</f>
        <v xml:space="preserve">Recibir dádivas o beneficios a nombre propio o de terceros para  afectar la seguridad o confidencialidad de la información   </v>
      </c>
      <c r="C39" s="292" t="str">
        <f>'5- Identificación de Riesgos'!D80</f>
        <v>1. Falta de ética y valores.</v>
      </c>
      <c r="D39" s="307"/>
      <c r="E39" s="307" t="s">
        <v>542</v>
      </c>
      <c r="F39" s="304" t="s">
        <v>398</v>
      </c>
      <c r="G39" s="304" t="s">
        <v>398</v>
      </c>
      <c r="H39" s="304" t="s">
        <v>398</v>
      </c>
      <c r="I39" s="304" t="s">
        <v>398</v>
      </c>
      <c r="J39" s="308">
        <f t="shared" ref="J39:J54" si="4">COUNTIF(F39:I39,"SI")/4</f>
        <v>1</v>
      </c>
      <c r="K39" s="551">
        <f>AVERAGE(J39:J42)</f>
        <v>1</v>
      </c>
      <c r="L39" s="295" t="str">
        <f>'5- Identificación de Riesgos'!I90</f>
        <v>Afectación de reputacion,imagén,  credibilidad, satisfacción de usuarios y PI</v>
      </c>
      <c r="M39" s="294" t="s">
        <v>541</v>
      </c>
      <c r="N39" s="295" t="s">
        <v>398</v>
      </c>
      <c r="O39" s="295" t="s">
        <v>398</v>
      </c>
      <c r="P39" s="295" t="s">
        <v>398</v>
      </c>
      <c r="Q39" s="295" t="s">
        <v>398</v>
      </c>
      <c r="R39" s="296">
        <f t="shared" si="2"/>
        <v>1</v>
      </c>
      <c r="S39" s="296">
        <f>AVERAGE(R39:R42)</f>
        <v>0.25</v>
      </c>
      <c r="T39" s="582" t="str">
        <f>CONCATENATE(INDEX('8- Políticas de Administración '!$B$6:$F$10,MATCH(ROUND(IF((RIGHT('5- Identificación de Riesgos'!H80,1)-'6- Valoración Controles'!K39)&lt;1,1,(RIGHT('5- Identificación de Riesgos'!H80,1)-'6- Valoración Controles'!K39)),0),'8- Políticas de Administración '!$F$6:$F$10,0),1)," - ",ROUND(IF((RIGHT('5- Identificación de Riesgos'!H80,1)-'6- Valoración Controles'!K39)&lt;1,1,(RIGHT('5- Identificación de Riesgos'!H80,1)-'6- Valoración Controles'!K39)),0))</f>
        <v>Muy Baja - 1</v>
      </c>
      <c r="U39" s="545" t="str">
        <f>CONCATENATE(INDEX('8- Políticas de Administración '!$B$17:$F$21,MATCH(ROUND(IF((RIGHT('5- Identificación de Riesgos'!M80,1)-'6- Valoración Controles'!S39)&lt;1,1,(RIGHT('5- Identificación de Riesgos'!M80,1)-'6- Valoración Controles'!S39)),0),'8- Políticas de Administración '!$F$17:$F$21,0),1)," - ",ROUND(IF((RIGHT('5- Identificación de Riesgos'!M80,1)-'6- Valoración Controles'!S39)&lt;1,1,(RIGHT('5- Identificación de Riesgos'!M80,1)-'6- Valoración Controles'!S39)),0))</f>
        <v>Catastrófico - 5</v>
      </c>
      <c r="V39" s="586" t="str">
        <f>CONCATENATE(VLOOKUP((LEFT(T39,LEN(T39)-4)&amp;LEFT(U39,LEN(U39)-4)),'9- Matriz de Calor '!$D$18:$E$42,2,0)," - ",RIGHT(T39,1)*RIGHT(U39,1))</f>
        <v>Extremo - 5</v>
      </c>
    </row>
    <row r="40" spans="1:22" s="297" customFormat="1" ht="75.75" customHeight="1">
      <c r="A40" s="543"/>
      <c r="B40" s="546"/>
      <c r="C40" s="298" t="str">
        <f>'5- Identificación de Riesgos'!D81</f>
        <v>2. Insuficientes programas de capacitación para la toma de conciencia debido al desconocimiento de la ley antisoborno (ISO 37001:2016), Plan Anticorrupción y  de los  valores y principios propios de la entidad.</v>
      </c>
      <c r="D40" s="309"/>
      <c r="E40" s="309" t="s">
        <v>540</v>
      </c>
      <c r="F40" s="301" t="s">
        <v>398</v>
      </c>
      <c r="G40" s="301" t="s">
        <v>398</v>
      </c>
      <c r="H40" s="301" t="s">
        <v>398</v>
      </c>
      <c r="I40" s="301" t="s">
        <v>398</v>
      </c>
      <c r="J40" s="302">
        <f t="shared" si="4"/>
        <v>1</v>
      </c>
      <c r="K40" s="549"/>
      <c r="L40" s="301" t="str">
        <f>'5- Identificación de Riesgos'!I91</f>
        <v>Incumplimiento de las metas establecidas</v>
      </c>
      <c r="M40" s="303"/>
      <c r="N40" s="301"/>
      <c r="O40" s="301"/>
      <c r="P40" s="301"/>
      <c r="Q40" s="301"/>
      <c r="R40" s="302">
        <f t="shared" si="2"/>
        <v>0</v>
      </c>
      <c r="S40" s="302"/>
      <c r="T40" s="583"/>
      <c r="U40" s="546"/>
      <c r="V40" s="587"/>
    </row>
    <row r="41" spans="1:22" s="297" customFormat="1" ht="38.25" customHeight="1">
      <c r="A41" s="543"/>
      <c r="B41" s="546"/>
      <c r="C41" s="298" t="str">
        <f>'5- Identificación de Riesgos'!D82</f>
        <v>3. Desconocimiento del Código de Etica y Buen Gobierno.</v>
      </c>
      <c r="D41" s="309"/>
      <c r="E41" s="309" t="s">
        <v>543</v>
      </c>
      <c r="F41" s="301" t="s">
        <v>398</v>
      </c>
      <c r="G41" s="301" t="s">
        <v>398</v>
      </c>
      <c r="H41" s="301" t="s">
        <v>398</v>
      </c>
      <c r="I41" s="301" t="s">
        <v>398</v>
      </c>
      <c r="J41" s="302">
        <f t="shared" si="4"/>
        <v>1</v>
      </c>
      <c r="K41" s="549"/>
      <c r="L41" s="301" t="str">
        <f>'5- Identificación de Riesgos'!I92</f>
        <v>Afectación Económica</v>
      </c>
      <c r="M41" s="300"/>
      <c r="N41" s="304"/>
      <c r="O41" s="304"/>
      <c r="P41" s="304"/>
      <c r="Q41" s="304"/>
      <c r="R41" s="302">
        <f t="shared" si="2"/>
        <v>0</v>
      </c>
      <c r="S41" s="302"/>
      <c r="T41" s="583"/>
      <c r="U41" s="546"/>
      <c r="V41" s="587"/>
    </row>
    <row r="42" spans="1:22" s="297" customFormat="1" ht="30" customHeight="1" thickBot="1">
      <c r="A42" s="544"/>
      <c r="B42" s="547"/>
      <c r="C42" s="298" t="str">
        <f>'5- Identificación de Riesgos'!D83</f>
        <v>4. Falta o inaplicación de controles.</v>
      </c>
      <c r="D42" s="309"/>
      <c r="E42" s="309" t="s">
        <v>544</v>
      </c>
      <c r="F42" s="301" t="s">
        <v>398</v>
      </c>
      <c r="G42" s="301" t="s">
        <v>398</v>
      </c>
      <c r="H42" s="301" t="s">
        <v>398</v>
      </c>
      <c r="I42" s="301" t="s">
        <v>398</v>
      </c>
      <c r="J42" s="302">
        <f t="shared" si="4"/>
        <v>1</v>
      </c>
      <c r="K42" s="550"/>
      <c r="L42" s="301">
        <f>'5- Identificación de Riesgos'!I93</f>
        <v>0</v>
      </c>
      <c r="M42" s="305"/>
      <c r="N42" s="301"/>
      <c r="O42" s="301"/>
      <c r="P42" s="301"/>
      <c r="Q42" s="301"/>
      <c r="R42" s="302">
        <f t="shared" si="2"/>
        <v>0</v>
      </c>
      <c r="S42" s="302"/>
      <c r="T42" s="584"/>
      <c r="U42" s="585"/>
      <c r="V42" s="588"/>
    </row>
    <row r="43" spans="1:22" s="297" customFormat="1" ht="60" customHeight="1">
      <c r="A43" s="542">
        <f>'5- Identificación de Riesgos'!A90</f>
        <v>9</v>
      </c>
      <c r="B43" s="579" t="str">
        <f>'5- Identificación de Riesgos'!B90</f>
        <v>Ofrecer, prometer, entregar, aceptar o solicitar una ventaja indebida para la adquisición de bienes y servicios</v>
      </c>
      <c r="C43" s="292" t="str">
        <f>'5- Identificación de Riesgos'!D90</f>
        <v>1. Falta de ética de los servidores públicos (Debilidades en principios y valores)</v>
      </c>
      <c r="D43" s="307"/>
      <c r="E43" s="307" t="s">
        <v>542</v>
      </c>
      <c r="F43" s="301" t="s">
        <v>398</v>
      </c>
      <c r="G43" s="301" t="s">
        <v>398</v>
      </c>
      <c r="H43" s="301" t="s">
        <v>398</v>
      </c>
      <c r="I43" s="301" t="s">
        <v>398</v>
      </c>
      <c r="J43" s="308">
        <f t="shared" si="4"/>
        <v>1</v>
      </c>
      <c r="K43" s="551">
        <f>AVERAGE(J43:J47)</f>
        <v>0.6</v>
      </c>
      <c r="L43" s="295" t="str">
        <f>'5- Identificación de Riesgos'!I100</f>
        <v>Afectación de reputacion,imagén,  credibilidad, satisfacción de usuarios y PI</v>
      </c>
      <c r="M43" s="294" t="s">
        <v>541</v>
      </c>
      <c r="N43" s="295" t="s">
        <v>398</v>
      </c>
      <c r="O43" s="295" t="s">
        <v>398</v>
      </c>
      <c r="P43" s="295" t="s">
        <v>398</v>
      </c>
      <c r="Q43" s="295" t="s">
        <v>398</v>
      </c>
      <c r="R43" s="296">
        <f t="shared" ref="R43:R54" si="5">SUM(COUNTIF(N43,"SI")*25%,COUNTIF(O43,"SI")*40%,COUNTIF(P43,"SI")*25%,COUNTIF(Q43,"SI")*10%)</f>
        <v>1</v>
      </c>
      <c r="S43" s="296">
        <f>AVERAGE(R43:R47)</f>
        <v>0.2</v>
      </c>
      <c r="T43" s="582" t="str">
        <f>CONCATENATE(INDEX('8- Políticas de Administración '!$B$6:$F$10,MATCH(ROUND(IF((RIGHT('5- Identificación de Riesgos'!H90,1)-'6- Valoración Controles'!K43)&lt;1,1,(RIGHT('5- Identificación de Riesgos'!H90,1)-'6- Valoración Controles'!K43)),0),'8- Políticas de Administración '!$F$6:$F$10,0),1)," - ",ROUND(IF((RIGHT('5- Identificación de Riesgos'!H90,1)-'6- Valoración Controles'!K43)&lt;1,1,(RIGHT('5- Identificación de Riesgos'!H90,1)-'6- Valoración Controles'!K43)),0))</f>
        <v>Muy Baja - 1</v>
      </c>
      <c r="U43" s="545" t="str">
        <f>CONCATENATE(INDEX('8- Políticas de Administración '!$B$17:$F$21,MATCH(ROUND(IF((RIGHT('5- Identificación de Riesgos'!M90,1)-'6- Valoración Controles'!S43)&lt;1,1,(RIGHT('5- Identificación de Riesgos'!M90,1)-'6- Valoración Controles'!S43)),0),'8- Políticas de Administración '!$F$17:$F$21,0),1)," - ",ROUND(IF((RIGHT('5- Identificación de Riesgos'!M90,1)-'6- Valoración Controles'!S43)&lt;1,1,(RIGHT('5- Identificación de Riesgos'!M90,1)-'6- Valoración Controles'!S43)),0))</f>
        <v>Mayor - 4</v>
      </c>
      <c r="V43" s="586" t="str">
        <f>CONCATENATE(VLOOKUP((LEFT(T43,LEN(T43)-4)&amp;LEFT(U43,LEN(U43)-4)),'9- Matriz de Calor '!$D$18:$E$42,2,0)," - ",RIGHT(T43,1)*RIGHT(U43,1))</f>
        <v>Alto  - 4</v>
      </c>
    </row>
    <row r="44" spans="1:22" s="297" customFormat="1" ht="45" customHeight="1">
      <c r="A44" s="543"/>
      <c r="B44" s="580"/>
      <c r="C44" s="298" t="str">
        <f>'5- Identificación de Riesgos'!D91</f>
        <v>2. Falta de ética de terceros interesados (Debilidades principios y valores)</v>
      </c>
      <c r="D44" s="309"/>
      <c r="E44" s="309" t="s">
        <v>545</v>
      </c>
      <c r="F44" s="301" t="s">
        <v>398</v>
      </c>
      <c r="G44" s="301" t="s">
        <v>398</v>
      </c>
      <c r="H44" s="301" t="s">
        <v>398</v>
      </c>
      <c r="I44" s="301" t="s">
        <v>398</v>
      </c>
      <c r="J44" s="302">
        <f t="shared" si="4"/>
        <v>1</v>
      </c>
      <c r="K44" s="549"/>
      <c r="L44" s="301" t="str">
        <f>'5- Identificación de Riesgos'!I101</f>
        <v>Afectación Económica</v>
      </c>
      <c r="M44" s="303"/>
      <c r="N44" s="301"/>
      <c r="O44" s="301"/>
      <c r="P44" s="301"/>
      <c r="Q44" s="301"/>
      <c r="R44" s="302">
        <f t="shared" si="5"/>
        <v>0</v>
      </c>
      <c r="S44" s="302"/>
      <c r="T44" s="583"/>
      <c r="U44" s="546"/>
      <c r="V44" s="587"/>
    </row>
    <row r="45" spans="1:22" s="297" customFormat="1" ht="30">
      <c r="A45" s="543"/>
      <c r="B45" s="580"/>
      <c r="C45" s="298" t="str">
        <f>'5- Identificación de Riesgos'!D92</f>
        <v>3. Debilidad en los controles de los procedimientos</v>
      </c>
      <c r="D45" s="309"/>
      <c r="E45" s="309" t="s">
        <v>544</v>
      </c>
      <c r="F45" s="301" t="s">
        <v>398</v>
      </c>
      <c r="G45" s="301" t="s">
        <v>398</v>
      </c>
      <c r="H45" s="301" t="s">
        <v>398</v>
      </c>
      <c r="I45" s="301" t="s">
        <v>398</v>
      </c>
      <c r="J45" s="302">
        <f t="shared" si="4"/>
        <v>1</v>
      </c>
      <c r="K45" s="549"/>
      <c r="L45" s="301" t="str">
        <f>'5- Identificación de Riesgos'!I102</f>
        <v>Incumplimiento de las metas establecidas</v>
      </c>
      <c r="M45" s="300"/>
      <c r="N45" s="304"/>
      <c r="O45" s="304"/>
      <c r="P45" s="304"/>
      <c r="Q45" s="304"/>
      <c r="R45" s="302">
        <f t="shared" si="5"/>
        <v>0</v>
      </c>
      <c r="S45" s="302"/>
      <c r="T45" s="583"/>
      <c r="U45" s="546"/>
      <c r="V45" s="587"/>
    </row>
    <row r="46" spans="1:22" s="297" customFormat="1" ht="30" customHeight="1">
      <c r="A46" s="543"/>
      <c r="B46" s="580"/>
      <c r="C46" s="298" t="str">
        <f>'5- Identificación de Riesgos'!D93</f>
        <v>a. El desconocimiento  de los mecanismos de comercialización de los bienes o servicios y falta de competencia técnica para quien estructura la necesidad</v>
      </c>
      <c r="D46" s="309"/>
      <c r="E46" s="309"/>
      <c r="F46" s="301"/>
      <c r="G46" s="301"/>
      <c r="H46" s="301"/>
      <c r="I46" s="301"/>
      <c r="J46" s="302">
        <f t="shared" si="4"/>
        <v>0</v>
      </c>
      <c r="K46" s="549"/>
      <c r="L46" s="301">
        <f>'5- Identificación de Riesgos'!I103</f>
        <v>0</v>
      </c>
      <c r="M46" s="305"/>
      <c r="N46" s="301"/>
      <c r="O46" s="301"/>
      <c r="P46" s="301"/>
      <c r="Q46" s="301"/>
      <c r="R46" s="302">
        <f t="shared" si="5"/>
        <v>0</v>
      </c>
      <c r="S46" s="302"/>
      <c r="T46" s="583"/>
      <c r="U46" s="546"/>
      <c r="V46" s="587"/>
    </row>
    <row r="47" spans="1:22" s="297" customFormat="1" ht="30.75" thickBot="1">
      <c r="A47" s="544"/>
      <c r="B47" s="581"/>
      <c r="C47" s="298" t="str">
        <f>'5- Identificación de Riesgos'!D94</f>
        <v xml:space="preserve">b. Concentración en la determinación de las condiciones de las necesidades a contratar </v>
      </c>
      <c r="D47" s="309"/>
      <c r="E47" s="309"/>
      <c r="F47" s="301"/>
      <c r="G47" s="301"/>
      <c r="H47" s="301"/>
      <c r="I47" s="301"/>
      <c r="J47" s="302">
        <f t="shared" si="4"/>
        <v>0</v>
      </c>
      <c r="K47" s="550"/>
      <c r="L47" s="301">
        <f>'5- Identificación de Riesgos'!I104</f>
        <v>0</v>
      </c>
      <c r="M47" s="305"/>
      <c r="N47" s="301"/>
      <c r="O47" s="301"/>
      <c r="P47" s="301"/>
      <c r="Q47" s="301"/>
      <c r="R47" s="302">
        <f t="shared" si="5"/>
        <v>0</v>
      </c>
      <c r="S47" s="302"/>
      <c r="T47" s="584"/>
      <c r="U47" s="585"/>
      <c r="V47" s="588"/>
    </row>
    <row r="48" spans="1:22" s="297" customFormat="1" ht="30" customHeight="1">
      <c r="A48" s="542">
        <f>'5- Identificación de Riesgos'!A100</f>
        <v>10</v>
      </c>
      <c r="B48" s="545" t="str">
        <f>'5- Identificación de Riesgos'!B100</f>
        <v>Ofrecer, prometer, entregar, aceptar o solicitar una ventaja indebida para recibir bienes o servicios que no satisfacen las condiciones establecidas en los contratos y especificaciones técnicas</v>
      </c>
      <c r="C48" s="292" t="str">
        <f>'5- Identificación de Riesgos'!D100</f>
        <v>1. Falta de ética de los servidores públicos (Debilidades en principios y valores)</v>
      </c>
      <c r="D48" s="307"/>
      <c r="E48" s="307" t="s">
        <v>542</v>
      </c>
      <c r="F48" s="304" t="s">
        <v>398</v>
      </c>
      <c r="G48" s="304" t="s">
        <v>398</v>
      </c>
      <c r="H48" s="304" t="s">
        <v>398</v>
      </c>
      <c r="I48" s="304" t="s">
        <v>398</v>
      </c>
      <c r="J48" s="308">
        <f t="shared" si="4"/>
        <v>1</v>
      </c>
      <c r="K48" s="551">
        <f>AVERAGE(J48:J54)</f>
        <v>0.42857142857142855</v>
      </c>
      <c r="L48" s="295" t="str">
        <f>'5- Identificación de Riesgos'!I110</f>
        <v>Afectación Económica</v>
      </c>
      <c r="M48" s="294" t="s">
        <v>541</v>
      </c>
      <c r="N48" s="295" t="s">
        <v>397</v>
      </c>
      <c r="O48" s="295" t="s">
        <v>397</v>
      </c>
      <c r="P48" s="295" t="s">
        <v>398</v>
      </c>
      <c r="Q48" s="295" t="s">
        <v>398</v>
      </c>
      <c r="R48" s="296">
        <f t="shared" si="5"/>
        <v>0.35</v>
      </c>
      <c r="S48" s="296">
        <f>AVERAGE(R48:R54)</f>
        <v>4.9999999999999996E-2</v>
      </c>
      <c r="T48" s="582" t="str">
        <f>CONCATENATE(INDEX('8- Políticas de Administración '!$B$6:$F$10,MATCH(ROUND(IF((RIGHT('5- Identificación de Riesgos'!H100,1)-'6- Valoración Controles'!K48)&lt;1,1,(RIGHT('5- Identificación de Riesgos'!H100,1)-'6- Valoración Controles'!K48)),0),'8- Políticas de Administración '!$F$6:$F$10,0),1)," - ",ROUND(IF((RIGHT('5- Identificación de Riesgos'!H100,1)-'6- Valoración Controles'!K48)&lt;1,1,(RIGHT('5- Identificación de Riesgos'!H100,1)-'6- Valoración Controles'!K48)),0))</f>
        <v>Muy Baja - 1</v>
      </c>
      <c r="U48" s="545" t="str">
        <f>CONCATENATE(INDEX('8- Políticas de Administración '!$B$17:$F$21,MATCH(ROUND(IF((RIGHT('5- Identificación de Riesgos'!M100,1)-'6- Valoración Controles'!S48)&lt;1,1,(RIGHT('5- Identificación de Riesgos'!M100,1)-'6- Valoración Controles'!S48)),0),'8- Políticas de Administración '!$F$17:$F$21,0),1)," - ",ROUND(IF((RIGHT('5- Identificación de Riesgos'!M100,1)-'6- Valoración Controles'!S48)&lt;1,1,(RIGHT('5- Identificación de Riesgos'!M100,1)-'6- Valoración Controles'!S48)),0))</f>
        <v>Mayor - 4</v>
      </c>
      <c r="V48" s="586" t="str">
        <f>CONCATENATE(VLOOKUP((LEFT(T48,LEN(T48)-4)&amp;LEFT(U48,LEN(U48)-4)),'9- Matriz de Calor '!$D$18:$E$42,2,0)," - ",RIGHT(T48,1)*RIGHT(U48,1))</f>
        <v>Alto  - 4</v>
      </c>
    </row>
    <row r="49" spans="1:278" s="297" customFormat="1" ht="30" customHeight="1">
      <c r="A49" s="543"/>
      <c r="B49" s="546"/>
      <c r="C49" s="298" t="str">
        <f>'5- Identificación de Riesgos'!D101</f>
        <v>2. Falta de ética de terceros interesados (Debilidades principios y valores)</v>
      </c>
      <c r="D49" s="309"/>
      <c r="E49" s="309" t="s">
        <v>545</v>
      </c>
      <c r="F49" s="301" t="s">
        <v>398</v>
      </c>
      <c r="G49" s="301" t="s">
        <v>398</v>
      </c>
      <c r="H49" s="301" t="s">
        <v>398</v>
      </c>
      <c r="I49" s="301" t="s">
        <v>398</v>
      </c>
      <c r="J49" s="302">
        <f t="shared" si="4"/>
        <v>1</v>
      </c>
      <c r="K49" s="549"/>
      <c r="L49" s="301" t="str">
        <f>'5- Identificación de Riesgos'!I111</f>
        <v>Interrupción o afectación en la prestación del servicio administrativo</v>
      </c>
      <c r="M49" s="303"/>
      <c r="N49" s="301"/>
      <c r="O49" s="301"/>
      <c r="P49" s="301"/>
      <c r="Q49" s="301"/>
      <c r="R49" s="302">
        <f t="shared" si="5"/>
        <v>0</v>
      </c>
      <c r="S49" s="302"/>
      <c r="T49" s="583"/>
      <c r="U49" s="546"/>
      <c r="V49" s="587"/>
    </row>
    <row r="50" spans="1:278" s="297" customFormat="1" ht="60" customHeight="1">
      <c r="A50" s="543"/>
      <c r="B50" s="546"/>
      <c r="C50" s="298" t="str">
        <f>'5- Identificación de Riesgos'!D102</f>
        <v>3. Debilidad en los controles de los procedimientos</v>
      </c>
      <c r="D50" s="309"/>
      <c r="E50" s="309" t="s">
        <v>544</v>
      </c>
      <c r="F50" s="301" t="s">
        <v>398</v>
      </c>
      <c r="G50" s="301" t="s">
        <v>398</v>
      </c>
      <c r="H50" s="301" t="s">
        <v>398</v>
      </c>
      <c r="I50" s="301" t="s">
        <v>398</v>
      </c>
      <c r="J50" s="302">
        <f t="shared" si="4"/>
        <v>1</v>
      </c>
      <c r="K50" s="549"/>
      <c r="L50" s="301">
        <f>'5- Identificación de Riesgos'!I112</f>
        <v>0</v>
      </c>
      <c r="M50" s="300"/>
      <c r="N50" s="304"/>
      <c r="O50" s="304"/>
      <c r="P50" s="304"/>
      <c r="Q50" s="304"/>
      <c r="R50" s="302">
        <f t="shared" si="5"/>
        <v>0</v>
      </c>
      <c r="S50" s="302"/>
      <c r="T50" s="583"/>
      <c r="U50" s="546"/>
      <c r="V50" s="587"/>
    </row>
    <row r="51" spans="1:278" s="297" customFormat="1" ht="30" customHeight="1">
      <c r="A51" s="543"/>
      <c r="B51" s="546"/>
      <c r="C51" s="298" t="str">
        <f>'5- Identificación de Riesgos'!D103</f>
        <v>a. No determinar y/o aplicar la lista de chequeo de los productos y especificaciones.</v>
      </c>
      <c r="D51" s="309"/>
      <c r="E51" s="309"/>
      <c r="F51" s="301"/>
      <c r="G51" s="301"/>
      <c r="H51" s="301"/>
      <c r="I51" s="301"/>
      <c r="J51" s="302">
        <f t="shared" si="4"/>
        <v>0</v>
      </c>
      <c r="K51" s="549"/>
      <c r="L51" s="301">
        <f>'5- Identificación de Riesgos'!I113</f>
        <v>0</v>
      </c>
      <c r="M51" s="305"/>
      <c r="N51" s="301"/>
      <c r="O51" s="301"/>
      <c r="P51" s="301"/>
      <c r="Q51" s="301"/>
      <c r="R51" s="302">
        <f t="shared" si="5"/>
        <v>0</v>
      </c>
      <c r="S51" s="302"/>
      <c r="T51" s="583"/>
      <c r="U51" s="546"/>
      <c r="V51" s="587"/>
    </row>
    <row r="52" spans="1:278" s="297" customFormat="1" ht="45" customHeight="1">
      <c r="A52" s="543"/>
      <c r="B52" s="546"/>
      <c r="C52" s="298" t="str">
        <f>'5- Identificación de Riesgos'!D104</f>
        <v>b. En los eventos de contar con Interventor, el Supervisor no efectua seguimiento y control a los informes de cumplimiento de obligaciones contractuales.</v>
      </c>
      <c r="D52" s="309"/>
      <c r="E52" s="309"/>
      <c r="F52" s="301"/>
      <c r="G52" s="301"/>
      <c r="H52" s="301"/>
      <c r="I52" s="301"/>
      <c r="J52" s="302">
        <f t="shared" si="4"/>
        <v>0</v>
      </c>
      <c r="K52" s="549"/>
      <c r="L52" s="301">
        <f>'5- Identificación de Riesgos'!I114</f>
        <v>0</v>
      </c>
      <c r="M52" s="305"/>
      <c r="N52" s="301"/>
      <c r="O52" s="301"/>
      <c r="P52" s="301"/>
      <c r="Q52" s="301"/>
      <c r="R52" s="302">
        <f t="shared" si="5"/>
        <v>0</v>
      </c>
      <c r="S52" s="302"/>
      <c r="T52" s="583"/>
      <c r="U52" s="546"/>
      <c r="V52" s="587"/>
    </row>
    <row r="53" spans="1:278" s="297" customFormat="1" ht="45" customHeight="1">
      <c r="A53" s="543"/>
      <c r="B53" s="546"/>
      <c r="C53" s="298" t="str">
        <f>'5- Identificación de Riesgos'!D105</f>
        <v>c. El Interventor y/o Supervisor se abstiene u omite verificar el cumplimiento de las obligaciones establecidas en el marco legal.</v>
      </c>
      <c r="D53" s="309"/>
      <c r="E53" s="309"/>
      <c r="F53" s="301"/>
      <c r="G53" s="301"/>
      <c r="H53" s="301"/>
      <c r="I53" s="301"/>
      <c r="J53" s="302">
        <f t="shared" si="4"/>
        <v>0</v>
      </c>
      <c r="K53" s="549"/>
      <c r="L53" s="301">
        <f>'5- Identificación de Riesgos'!I115</f>
        <v>0</v>
      </c>
      <c r="M53" s="305"/>
      <c r="N53" s="301"/>
      <c r="O53" s="301"/>
      <c r="P53" s="301"/>
      <c r="Q53" s="301"/>
      <c r="R53" s="302">
        <f t="shared" si="5"/>
        <v>0</v>
      </c>
      <c r="S53" s="302"/>
      <c r="T53" s="583"/>
      <c r="U53" s="546"/>
      <c r="V53" s="587"/>
    </row>
    <row r="54" spans="1:278" s="297" customFormat="1" ht="45" customHeight="1" thickBot="1">
      <c r="A54" s="544"/>
      <c r="B54" s="547"/>
      <c r="C54" s="298" t="str">
        <f>'5- Identificación de Riesgos'!D106</f>
        <v>d. No determinar los mecanismos de verificación que garanticen la integralidad y calidad del bien, producto o servicio, según especificaciones</v>
      </c>
      <c r="D54" s="309"/>
      <c r="E54" s="309"/>
      <c r="F54" s="301"/>
      <c r="G54" s="301"/>
      <c r="H54" s="301"/>
      <c r="I54" s="301"/>
      <c r="J54" s="302">
        <f t="shared" si="4"/>
        <v>0</v>
      </c>
      <c r="K54" s="550"/>
      <c r="L54" s="301">
        <f>'5- Identificación de Riesgos'!I116</f>
        <v>0</v>
      </c>
      <c r="M54" s="305"/>
      <c r="N54" s="301"/>
      <c r="O54" s="301"/>
      <c r="P54" s="301"/>
      <c r="Q54" s="301"/>
      <c r="R54" s="302">
        <f t="shared" si="5"/>
        <v>0</v>
      </c>
      <c r="S54" s="302"/>
      <c r="T54" s="584"/>
      <c r="U54" s="585"/>
      <c r="V54" s="588"/>
    </row>
    <row r="55" spans="1:278" s="311" customFormat="1" ht="30" customHeight="1">
      <c r="A55" s="568">
        <f>'5- Identificación de Riesgos'!A110</f>
        <v>11</v>
      </c>
      <c r="B55" s="570" t="str">
        <f>'5- Identificación de Riesgos'!B110</f>
        <v>Ofrecer, prometer, entregar, aceptar o solicitar una ventaja indebida para permitir el uso de los bienes muebles e inmubles, equipos y consumibles de la entidad con destino diferente a lo establecido.</v>
      </c>
      <c r="C55" s="176" t="str">
        <f>'5- Identificación de Riesgos'!D110</f>
        <v>1. Falta de ética de los servidores públicos (Debilidades en principios y valores)</v>
      </c>
      <c r="D55" s="110"/>
      <c r="E55" s="110" t="s">
        <v>542</v>
      </c>
      <c r="F55" s="289" t="s">
        <v>398</v>
      </c>
      <c r="G55" s="289" t="s">
        <v>398</v>
      </c>
      <c r="H55" s="289" t="s">
        <v>398</v>
      </c>
      <c r="I55" s="289" t="s">
        <v>398</v>
      </c>
      <c r="J55" s="282">
        <f t="shared" ref="J55:J58" si="6">COUNTIF(F55:I55,"SI")/4</f>
        <v>1</v>
      </c>
      <c r="K55" s="573">
        <f>AVERAGE(J55:J58)</f>
        <v>0.75</v>
      </c>
      <c r="L55" s="277">
        <f>'5- Identificación de Riesgos'!I120</f>
        <v>0</v>
      </c>
      <c r="M55" s="105" t="s">
        <v>541</v>
      </c>
      <c r="N55" s="277" t="s">
        <v>397</v>
      </c>
      <c r="O55" s="277" t="s">
        <v>397</v>
      </c>
      <c r="P55" s="277" t="s">
        <v>398</v>
      </c>
      <c r="Q55" s="277" t="s">
        <v>398</v>
      </c>
      <c r="R55" s="284">
        <f t="shared" ref="R55:R58" si="7">SUM(COUNTIF(N55,"SI")*25%,COUNTIF(O55,"SI")*40%,COUNTIF(P55,"SI")*25%,COUNTIF(Q55,"SI")*10%)</f>
        <v>0.35</v>
      </c>
      <c r="S55" s="284">
        <f>AVERAGE(R55:R58)</f>
        <v>8.7499999999999994E-2</v>
      </c>
      <c r="T55" s="576" t="str">
        <f>CONCATENATE(INDEX('8- Políticas de Administración '!$B$6:$F$10,MATCH(ROUND(IF((RIGHT('5- Identificación de Riesgos'!H110,1)-'6- Valoración Controles'!K55)&lt;1,1,(RIGHT('5- Identificación de Riesgos'!H110,1)-'6- Valoración Controles'!K55)),0),'8- Políticas de Administración '!$F$6:$F$10,0),1)," - ",ROUND(IF((RIGHT('5- Identificación de Riesgos'!H110,1)-'6- Valoración Controles'!K55)&lt;1,1,(RIGHT('5- Identificación de Riesgos'!H110,1)-'6- Valoración Controles'!K55)),0))</f>
        <v>Muy Baja - 1</v>
      </c>
      <c r="U55" s="570" t="str">
        <f>CONCATENATE(INDEX('8- Políticas de Administración '!$B$17:$F$21,MATCH(ROUND(IF((RIGHT('5- Identificación de Riesgos'!M110,1)-'6- Valoración Controles'!S55)&lt;1,1,(RIGHT('5- Identificación de Riesgos'!M110,1)-'6- Valoración Controles'!S55)),0),'8- Políticas de Administración '!$F$17:$F$21,0),1)," - ",ROUND(IF((RIGHT('5- Identificación de Riesgos'!M110,1)-'6- Valoración Controles'!S55)&lt;1,1,(RIGHT('5- Identificación de Riesgos'!M110,1)-'6- Valoración Controles'!S55)),0))</f>
        <v>Menor - 2</v>
      </c>
      <c r="V55" s="589" t="str">
        <f>CONCATENATE(VLOOKUP((LEFT(T55,LEN(T55)-4)&amp;LEFT(U55,LEN(U55)-4)),'9- Matriz de Calor '!$D$18:$E$42,2,0)," - ",RIGHT(T55,1)*RIGHT(U55,1))</f>
        <v>Bajo - 2</v>
      </c>
      <c r="W55" s="310"/>
      <c r="X55" s="310"/>
      <c r="Y55" s="310"/>
      <c r="Z55" s="310"/>
      <c r="AA55" s="310"/>
      <c r="AB55" s="310"/>
      <c r="AC55" s="310"/>
      <c r="AD55" s="310"/>
      <c r="AE55" s="310"/>
      <c r="AF55" s="310"/>
      <c r="AG55" s="310"/>
      <c r="AH55" s="310"/>
      <c r="AI55" s="310"/>
      <c r="AJ55" s="310"/>
      <c r="AK55" s="310"/>
      <c r="AL55" s="310"/>
      <c r="AM55" s="310"/>
      <c r="AN55" s="310"/>
      <c r="AO55" s="310"/>
      <c r="AP55" s="310"/>
      <c r="AQ55" s="310"/>
      <c r="AR55" s="310"/>
      <c r="AS55" s="310"/>
      <c r="AT55" s="310"/>
      <c r="AU55" s="310"/>
      <c r="AV55" s="310"/>
      <c r="AW55" s="310"/>
      <c r="AX55" s="310"/>
      <c r="AY55" s="310"/>
      <c r="AZ55" s="310"/>
      <c r="BA55" s="310"/>
      <c r="BB55" s="310"/>
      <c r="BC55" s="310"/>
      <c r="BD55" s="310"/>
      <c r="BE55" s="310"/>
      <c r="BF55" s="310"/>
      <c r="BG55" s="310"/>
      <c r="BH55" s="310"/>
      <c r="BI55" s="310"/>
      <c r="BJ55" s="310"/>
      <c r="BK55" s="310"/>
      <c r="BL55" s="310"/>
      <c r="BM55" s="310"/>
      <c r="BN55" s="310"/>
      <c r="BO55" s="310"/>
      <c r="BP55" s="310"/>
      <c r="BQ55" s="310"/>
      <c r="BR55" s="310"/>
      <c r="BS55" s="310"/>
      <c r="BT55" s="310"/>
      <c r="BU55" s="310"/>
      <c r="BV55" s="310"/>
      <c r="BW55" s="310"/>
      <c r="BX55" s="310"/>
      <c r="BY55" s="310"/>
      <c r="BZ55" s="310"/>
      <c r="CA55" s="310"/>
      <c r="CB55" s="310"/>
      <c r="CC55" s="310"/>
      <c r="CD55" s="310"/>
      <c r="CE55" s="310"/>
      <c r="CF55" s="310"/>
      <c r="CG55" s="310"/>
      <c r="CH55" s="310"/>
      <c r="CI55" s="310"/>
      <c r="CJ55" s="310"/>
      <c r="CK55" s="310"/>
      <c r="CL55" s="310"/>
      <c r="CM55" s="310"/>
      <c r="CN55" s="310"/>
      <c r="CO55" s="310"/>
      <c r="CP55" s="310"/>
      <c r="CQ55" s="310"/>
      <c r="CR55" s="310"/>
      <c r="CS55" s="310"/>
      <c r="CT55" s="310"/>
      <c r="CU55" s="310"/>
      <c r="CV55" s="310"/>
      <c r="CW55" s="310"/>
      <c r="CX55" s="310"/>
      <c r="CY55" s="310"/>
      <c r="CZ55" s="310"/>
      <c r="DA55" s="310"/>
      <c r="DB55" s="310"/>
      <c r="DC55" s="310"/>
      <c r="DD55" s="310"/>
      <c r="DE55" s="310"/>
      <c r="DF55" s="310"/>
      <c r="DG55" s="310"/>
      <c r="DH55" s="310"/>
      <c r="DI55" s="310"/>
      <c r="DJ55" s="310"/>
      <c r="DK55" s="310"/>
      <c r="DL55" s="310"/>
      <c r="DM55" s="310"/>
      <c r="DN55" s="310"/>
      <c r="DO55" s="310"/>
      <c r="DP55" s="310"/>
      <c r="DQ55" s="310"/>
      <c r="DR55" s="310"/>
      <c r="DS55" s="310"/>
      <c r="DT55" s="310"/>
      <c r="DU55" s="310"/>
      <c r="DV55" s="310"/>
      <c r="DW55" s="310"/>
      <c r="DX55" s="310"/>
      <c r="DY55" s="310"/>
      <c r="DZ55" s="310"/>
      <c r="EA55" s="310"/>
      <c r="EB55" s="310"/>
      <c r="EC55" s="310"/>
      <c r="ED55" s="310"/>
      <c r="EE55" s="310"/>
      <c r="EF55" s="310"/>
      <c r="EG55" s="310"/>
      <c r="EH55" s="310"/>
      <c r="EI55" s="310"/>
      <c r="EJ55" s="310"/>
      <c r="EK55" s="310"/>
      <c r="EL55" s="310"/>
      <c r="EM55" s="310"/>
      <c r="EN55" s="310"/>
      <c r="EO55" s="310"/>
      <c r="EP55" s="310"/>
      <c r="EQ55" s="310"/>
      <c r="ER55" s="310"/>
      <c r="ES55" s="310"/>
      <c r="ET55" s="310"/>
      <c r="EU55" s="310"/>
      <c r="EV55" s="310"/>
      <c r="EW55" s="310"/>
      <c r="EX55" s="310"/>
      <c r="EY55" s="310"/>
      <c r="EZ55" s="310"/>
      <c r="FA55" s="310"/>
      <c r="FB55" s="310"/>
      <c r="FC55" s="310"/>
      <c r="FD55" s="310"/>
      <c r="FE55" s="310"/>
      <c r="FF55" s="310"/>
      <c r="FG55" s="310"/>
      <c r="FH55" s="310"/>
      <c r="FI55" s="310"/>
      <c r="FJ55" s="310"/>
      <c r="FK55" s="310"/>
      <c r="FL55" s="310"/>
      <c r="FM55" s="310"/>
      <c r="FN55" s="310"/>
      <c r="FO55" s="310"/>
      <c r="FP55" s="310"/>
      <c r="FQ55" s="310"/>
      <c r="FR55" s="310"/>
      <c r="FS55" s="310"/>
      <c r="FT55" s="310"/>
      <c r="FU55" s="310"/>
      <c r="FV55" s="310"/>
      <c r="FW55" s="310"/>
      <c r="FX55" s="310"/>
      <c r="FY55" s="310"/>
      <c r="FZ55" s="310"/>
      <c r="GA55" s="310"/>
      <c r="GB55" s="310"/>
      <c r="GC55" s="310"/>
      <c r="GD55" s="310"/>
      <c r="GE55" s="310"/>
      <c r="GF55" s="310"/>
      <c r="GG55" s="310"/>
      <c r="GH55" s="310"/>
      <c r="GI55" s="310"/>
      <c r="GJ55" s="310"/>
      <c r="GK55" s="310"/>
      <c r="GL55" s="310"/>
      <c r="GM55" s="310"/>
      <c r="GN55" s="310"/>
      <c r="GO55" s="310"/>
      <c r="GP55" s="310"/>
      <c r="GQ55" s="310"/>
      <c r="GR55" s="310"/>
      <c r="GS55" s="310"/>
      <c r="GT55" s="310"/>
      <c r="GU55" s="310"/>
      <c r="GV55" s="310"/>
      <c r="GW55" s="310"/>
      <c r="GX55" s="310"/>
      <c r="GY55" s="310"/>
      <c r="GZ55" s="310"/>
      <c r="HA55" s="310"/>
      <c r="HB55" s="310"/>
      <c r="HC55" s="310"/>
      <c r="HD55" s="310"/>
      <c r="HE55" s="310"/>
      <c r="HF55" s="310"/>
      <c r="HG55" s="310"/>
      <c r="HH55" s="310"/>
      <c r="HI55" s="310"/>
      <c r="HJ55" s="310"/>
      <c r="HK55" s="310"/>
      <c r="HL55" s="310"/>
      <c r="HM55" s="310"/>
      <c r="HN55" s="310"/>
      <c r="HO55" s="310"/>
      <c r="HP55" s="310"/>
      <c r="HQ55" s="310"/>
      <c r="HR55" s="310"/>
      <c r="HS55" s="310"/>
      <c r="HT55" s="310"/>
      <c r="HU55" s="310"/>
      <c r="HV55" s="310"/>
      <c r="HW55" s="310"/>
      <c r="HX55" s="310"/>
      <c r="HY55" s="310"/>
      <c r="HZ55" s="310"/>
      <c r="IA55" s="310"/>
      <c r="IB55" s="310"/>
      <c r="IC55" s="310"/>
      <c r="ID55" s="310"/>
      <c r="IE55" s="310"/>
      <c r="IF55" s="310"/>
      <c r="IG55" s="310"/>
      <c r="IH55" s="310"/>
      <c r="II55" s="310"/>
      <c r="IJ55" s="310"/>
      <c r="IK55" s="310"/>
      <c r="IL55" s="310"/>
      <c r="IM55" s="310"/>
      <c r="IN55" s="310"/>
      <c r="IO55" s="310"/>
      <c r="IP55" s="310"/>
      <c r="IQ55" s="310"/>
      <c r="IR55" s="310"/>
      <c r="IS55" s="310"/>
      <c r="IT55" s="310"/>
      <c r="IU55" s="310"/>
      <c r="IV55" s="310"/>
      <c r="IW55" s="310"/>
      <c r="IX55" s="310"/>
      <c r="IY55" s="310"/>
      <c r="IZ55" s="310"/>
      <c r="JA55" s="310"/>
      <c r="JB55" s="310"/>
      <c r="JC55" s="310"/>
      <c r="JD55" s="310"/>
      <c r="JE55" s="310"/>
      <c r="JF55" s="310"/>
      <c r="JG55" s="310"/>
      <c r="JH55" s="310"/>
      <c r="JI55" s="310"/>
      <c r="JJ55" s="310"/>
      <c r="JK55" s="310"/>
      <c r="JL55" s="310"/>
      <c r="JM55" s="310"/>
      <c r="JN55" s="310"/>
      <c r="JO55" s="310"/>
      <c r="JP55" s="310"/>
      <c r="JQ55" s="310"/>
      <c r="JR55" s="310"/>
    </row>
    <row r="56" spans="1:278" s="311" customFormat="1" ht="45" customHeight="1">
      <c r="A56" s="476"/>
      <c r="B56" s="571"/>
      <c r="C56" s="109" t="str">
        <f>'5- Identificación de Riesgos'!D111</f>
        <v>2. Falta de ética de terceros interesados  (Debilidades principios y valores)</v>
      </c>
      <c r="D56" s="107"/>
      <c r="E56" s="107" t="s">
        <v>545</v>
      </c>
      <c r="F56" s="278" t="s">
        <v>398</v>
      </c>
      <c r="G56" s="278" t="s">
        <v>398</v>
      </c>
      <c r="H56" s="278" t="s">
        <v>398</v>
      </c>
      <c r="I56" s="278" t="s">
        <v>398</v>
      </c>
      <c r="J56" s="283">
        <f t="shared" si="6"/>
        <v>1</v>
      </c>
      <c r="K56" s="574"/>
      <c r="L56" s="278">
        <f>'5- Identificación de Riesgos'!I121</f>
        <v>0</v>
      </c>
      <c r="M56" s="153"/>
      <c r="N56" s="278"/>
      <c r="O56" s="278"/>
      <c r="P56" s="278"/>
      <c r="Q56" s="278"/>
      <c r="R56" s="283">
        <f t="shared" si="7"/>
        <v>0</v>
      </c>
      <c r="S56" s="283"/>
      <c r="T56" s="577"/>
      <c r="U56" s="571"/>
      <c r="V56" s="590"/>
      <c r="W56" s="310"/>
      <c r="X56" s="310"/>
      <c r="Y56" s="310"/>
      <c r="Z56" s="310"/>
      <c r="AA56" s="310"/>
      <c r="AB56" s="310"/>
      <c r="AC56" s="310"/>
      <c r="AD56" s="310"/>
      <c r="AE56" s="310"/>
      <c r="AF56" s="310"/>
      <c r="AG56" s="310"/>
      <c r="AH56" s="310"/>
      <c r="AI56" s="310"/>
      <c r="AJ56" s="310"/>
      <c r="AK56" s="310"/>
      <c r="AL56" s="310"/>
      <c r="AM56" s="310"/>
      <c r="AN56" s="310"/>
      <c r="AO56" s="310"/>
      <c r="AP56" s="310"/>
      <c r="AQ56" s="310"/>
      <c r="AR56" s="310"/>
      <c r="AS56" s="310"/>
      <c r="AT56" s="310"/>
      <c r="AU56" s="310"/>
      <c r="AV56" s="310"/>
      <c r="AW56" s="310"/>
      <c r="AX56" s="310"/>
      <c r="AY56" s="310"/>
      <c r="AZ56" s="310"/>
      <c r="BA56" s="310"/>
      <c r="BB56" s="310"/>
      <c r="BC56" s="310"/>
      <c r="BD56" s="310"/>
      <c r="BE56" s="310"/>
      <c r="BF56" s="310"/>
      <c r="BG56" s="310"/>
      <c r="BH56" s="310"/>
      <c r="BI56" s="310"/>
      <c r="BJ56" s="310"/>
      <c r="BK56" s="310"/>
      <c r="BL56" s="310"/>
      <c r="BM56" s="310"/>
      <c r="BN56" s="310"/>
      <c r="BO56" s="310"/>
      <c r="BP56" s="310"/>
      <c r="BQ56" s="310"/>
      <c r="BR56" s="310"/>
      <c r="BS56" s="310"/>
      <c r="BT56" s="310"/>
      <c r="BU56" s="310"/>
      <c r="BV56" s="310"/>
      <c r="BW56" s="310"/>
      <c r="BX56" s="310"/>
      <c r="BY56" s="310"/>
      <c r="BZ56" s="310"/>
      <c r="CA56" s="310"/>
      <c r="CB56" s="310"/>
      <c r="CC56" s="310"/>
      <c r="CD56" s="310"/>
      <c r="CE56" s="310"/>
      <c r="CF56" s="310"/>
      <c r="CG56" s="310"/>
      <c r="CH56" s="310"/>
      <c r="CI56" s="310"/>
      <c r="CJ56" s="310"/>
      <c r="CK56" s="310"/>
      <c r="CL56" s="310"/>
      <c r="CM56" s="310"/>
      <c r="CN56" s="310"/>
      <c r="CO56" s="310"/>
      <c r="CP56" s="310"/>
      <c r="CQ56" s="310"/>
      <c r="CR56" s="310"/>
      <c r="CS56" s="310"/>
      <c r="CT56" s="310"/>
      <c r="CU56" s="310"/>
      <c r="CV56" s="310"/>
      <c r="CW56" s="310"/>
      <c r="CX56" s="310"/>
      <c r="CY56" s="310"/>
      <c r="CZ56" s="310"/>
      <c r="DA56" s="310"/>
      <c r="DB56" s="310"/>
      <c r="DC56" s="310"/>
      <c r="DD56" s="310"/>
      <c r="DE56" s="310"/>
      <c r="DF56" s="310"/>
      <c r="DG56" s="310"/>
      <c r="DH56" s="310"/>
      <c r="DI56" s="310"/>
      <c r="DJ56" s="310"/>
      <c r="DK56" s="310"/>
      <c r="DL56" s="310"/>
      <c r="DM56" s="310"/>
      <c r="DN56" s="310"/>
      <c r="DO56" s="310"/>
      <c r="DP56" s="310"/>
      <c r="DQ56" s="310"/>
      <c r="DR56" s="310"/>
      <c r="DS56" s="310"/>
      <c r="DT56" s="310"/>
      <c r="DU56" s="310"/>
      <c r="DV56" s="310"/>
      <c r="DW56" s="310"/>
      <c r="DX56" s="310"/>
      <c r="DY56" s="310"/>
      <c r="DZ56" s="310"/>
      <c r="EA56" s="310"/>
      <c r="EB56" s="310"/>
      <c r="EC56" s="310"/>
      <c r="ED56" s="310"/>
      <c r="EE56" s="310"/>
      <c r="EF56" s="310"/>
      <c r="EG56" s="310"/>
      <c r="EH56" s="310"/>
      <c r="EI56" s="310"/>
      <c r="EJ56" s="310"/>
      <c r="EK56" s="310"/>
      <c r="EL56" s="310"/>
      <c r="EM56" s="310"/>
      <c r="EN56" s="310"/>
      <c r="EO56" s="310"/>
      <c r="EP56" s="310"/>
      <c r="EQ56" s="310"/>
      <c r="ER56" s="310"/>
      <c r="ES56" s="310"/>
      <c r="ET56" s="310"/>
      <c r="EU56" s="310"/>
      <c r="EV56" s="310"/>
      <c r="EW56" s="310"/>
      <c r="EX56" s="310"/>
      <c r="EY56" s="310"/>
      <c r="EZ56" s="310"/>
      <c r="FA56" s="310"/>
      <c r="FB56" s="310"/>
      <c r="FC56" s="310"/>
      <c r="FD56" s="310"/>
      <c r="FE56" s="310"/>
      <c r="FF56" s="310"/>
      <c r="FG56" s="310"/>
      <c r="FH56" s="310"/>
      <c r="FI56" s="310"/>
      <c r="FJ56" s="310"/>
      <c r="FK56" s="310"/>
      <c r="FL56" s="310"/>
      <c r="FM56" s="310"/>
      <c r="FN56" s="310"/>
      <c r="FO56" s="310"/>
      <c r="FP56" s="310"/>
      <c r="FQ56" s="310"/>
      <c r="FR56" s="310"/>
      <c r="FS56" s="310"/>
      <c r="FT56" s="310"/>
      <c r="FU56" s="310"/>
      <c r="FV56" s="310"/>
      <c r="FW56" s="310"/>
      <c r="FX56" s="310"/>
      <c r="FY56" s="310"/>
      <c r="FZ56" s="310"/>
      <c r="GA56" s="310"/>
      <c r="GB56" s="310"/>
      <c r="GC56" s="310"/>
      <c r="GD56" s="310"/>
      <c r="GE56" s="310"/>
      <c r="GF56" s="310"/>
      <c r="GG56" s="310"/>
      <c r="GH56" s="310"/>
      <c r="GI56" s="310"/>
      <c r="GJ56" s="310"/>
      <c r="GK56" s="310"/>
      <c r="GL56" s="310"/>
      <c r="GM56" s="310"/>
      <c r="GN56" s="310"/>
      <c r="GO56" s="310"/>
      <c r="GP56" s="310"/>
      <c r="GQ56" s="310"/>
      <c r="GR56" s="310"/>
      <c r="GS56" s="310"/>
      <c r="GT56" s="310"/>
      <c r="GU56" s="310"/>
      <c r="GV56" s="310"/>
      <c r="GW56" s="310"/>
      <c r="GX56" s="310"/>
      <c r="GY56" s="310"/>
      <c r="GZ56" s="310"/>
      <c r="HA56" s="310"/>
      <c r="HB56" s="310"/>
      <c r="HC56" s="310"/>
      <c r="HD56" s="310"/>
      <c r="HE56" s="310"/>
      <c r="HF56" s="310"/>
      <c r="HG56" s="310"/>
      <c r="HH56" s="310"/>
      <c r="HI56" s="310"/>
      <c r="HJ56" s="310"/>
      <c r="HK56" s="310"/>
      <c r="HL56" s="310"/>
      <c r="HM56" s="310"/>
      <c r="HN56" s="310"/>
      <c r="HO56" s="310"/>
      <c r="HP56" s="310"/>
      <c r="HQ56" s="310"/>
      <c r="HR56" s="310"/>
      <c r="HS56" s="310"/>
      <c r="HT56" s="310"/>
      <c r="HU56" s="310"/>
      <c r="HV56" s="310"/>
      <c r="HW56" s="310"/>
      <c r="HX56" s="310"/>
      <c r="HY56" s="310"/>
      <c r="HZ56" s="310"/>
      <c r="IA56" s="310"/>
      <c r="IB56" s="310"/>
      <c r="IC56" s="310"/>
      <c r="ID56" s="310"/>
      <c r="IE56" s="310"/>
      <c r="IF56" s="310"/>
      <c r="IG56" s="310"/>
      <c r="IH56" s="310"/>
      <c r="II56" s="310"/>
      <c r="IJ56" s="310"/>
      <c r="IK56" s="310"/>
      <c r="IL56" s="310"/>
      <c r="IM56" s="310"/>
      <c r="IN56" s="310"/>
      <c r="IO56" s="310"/>
      <c r="IP56" s="310"/>
      <c r="IQ56" s="310"/>
      <c r="IR56" s="310"/>
      <c r="IS56" s="310"/>
      <c r="IT56" s="310"/>
      <c r="IU56" s="310"/>
      <c r="IV56" s="310"/>
      <c r="IW56" s="310"/>
      <c r="IX56" s="310"/>
      <c r="IY56" s="310"/>
      <c r="IZ56" s="310"/>
      <c r="JA56" s="310"/>
      <c r="JB56" s="310"/>
      <c r="JC56" s="310"/>
      <c r="JD56" s="310"/>
      <c r="JE56" s="310"/>
      <c r="JF56" s="310"/>
      <c r="JG56" s="310"/>
      <c r="JH56" s="310"/>
      <c r="JI56" s="310"/>
      <c r="JJ56" s="310"/>
      <c r="JK56" s="310"/>
      <c r="JL56" s="310"/>
      <c r="JM56" s="310"/>
      <c r="JN56" s="310"/>
      <c r="JO56" s="310"/>
      <c r="JP56" s="310"/>
      <c r="JQ56" s="310"/>
      <c r="JR56" s="310"/>
    </row>
    <row r="57" spans="1:278" s="311" customFormat="1" ht="30" customHeight="1">
      <c r="A57" s="476"/>
      <c r="B57" s="571"/>
      <c r="C57" s="109" t="str">
        <f>'5- Identificación de Riesgos'!D112</f>
        <v>3. Debilidad en los controles de los procedimientos para el manejo de los bienes muebles, equipos y consumibles</v>
      </c>
      <c r="D57" s="107"/>
      <c r="E57" s="309" t="s">
        <v>544</v>
      </c>
      <c r="F57" s="301" t="s">
        <v>398</v>
      </c>
      <c r="G57" s="301" t="s">
        <v>398</v>
      </c>
      <c r="H57" s="301" t="s">
        <v>398</v>
      </c>
      <c r="I57" s="301" t="s">
        <v>398</v>
      </c>
      <c r="J57" s="283">
        <f t="shared" si="6"/>
        <v>1</v>
      </c>
      <c r="K57" s="574"/>
      <c r="L57" s="278">
        <f>'5- Identificación de Riesgos'!I122</f>
        <v>0</v>
      </c>
      <c r="M57" s="106"/>
      <c r="N57" s="289"/>
      <c r="O57" s="289"/>
      <c r="P57" s="289"/>
      <c r="Q57" s="289"/>
      <c r="R57" s="283">
        <f t="shared" si="7"/>
        <v>0</v>
      </c>
      <c r="S57" s="283"/>
      <c r="T57" s="577"/>
      <c r="U57" s="571"/>
      <c r="V57" s="590"/>
      <c r="W57" s="310"/>
      <c r="X57" s="310"/>
      <c r="Y57" s="310"/>
      <c r="Z57" s="310"/>
      <c r="AA57" s="310"/>
      <c r="AB57" s="310"/>
      <c r="AC57" s="310"/>
      <c r="AD57" s="310"/>
      <c r="AE57" s="310"/>
      <c r="AF57" s="310"/>
      <c r="AG57" s="310"/>
      <c r="AH57" s="310"/>
      <c r="AI57" s="310"/>
      <c r="AJ57" s="310"/>
      <c r="AK57" s="310"/>
      <c r="AL57" s="310"/>
      <c r="AM57" s="310"/>
      <c r="AN57" s="310"/>
      <c r="AO57" s="310"/>
      <c r="AP57" s="310"/>
      <c r="AQ57" s="310"/>
      <c r="AR57" s="310"/>
      <c r="AS57" s="310"/>
      <c r="AT57" s="310"/>
      <c r="AU57" s="310"/>
      <c r="AV57" s="310"/>
      <c r="AW57" s="310"/>
      <c r="AX57" s="310"/>
      <c r="AY57" s="310"/>
      <c r="AZ57" s="310"/>
      <c r="BA57" s="310"/>
      <c r="BB57" s="310"/>
      <c r="BC57" s="310"/>
      <c r="BD57" s="310"/>
      <c r="BE57" s="310"/>
      <c r="BF57" s="310"/>
      <c r="BG57" s="310"/>
      <c r="BH57" s="310"/>
      <c r="BI57" s="310"/>
      <c r="BJ57" s="310"/>
      <c r="BK57" s="310"/>
      <c r="BL57" s="310"/>
      <c r="BM57" s="310"/>
      <c r="BN57" s="310"/>
      <c r="BO57" s="310"/>
      <c r="BP57" s="310"/>
      <c r="BQ57" s="310"/>
      <c r="BR57" s="310"/>
      <c r="BS57" s="310"/>
      <c r="BT57" s="310"/>
      <c r="BU57" s="310"/>
      <c r="BV57" s="310"/>
      <c r="BW57" s="310"/>
      <c r="BX57" s="310"/>
      <c r="BY57" s="310"/>
      <c r="BZ57" s="310"/>
      <c r="CA57" s="310"/>
      <c r="CB57" s="310"/>
      <c r="CC57" s="310"/>
      <c r="CD57" s="310"/>
      <c r="CE57" s="310"/>
      <c r="CF57" s="310"/>
      <c r="CG57" s="310"/>
      <c r="CH57" s="310"/>
      <c r="CI57" s="310"/>
      <c r="CJ57" s="310"/>
      <c r="CK57" s="310"/>
      <c r="CL57" s="310"/>
      <c r="CM57" s="310"/>
      <c r="CN57" s="310"/>
      <c r="CO57" s="310"/>
      <c r="CP57" s="310"/>
      <c r="CQ57" s="310"/>
      <c r="CR57" s="310"/>
      <c r="CS57" s="310"/>
      <c r="CT57" s="310"/>
      <c r="CU57" s="310"/>
      <c r="CV57" s="310"/>
      <c r="CW57" s="310"/>
      <c r="CX57" s="310"/>
      <c r="CY57" s="310"/>
      <c r="CZ57" s="310"/>
      <c r="DA57" s="310"/>
      <c r="DB57" s="310"/>
      <c r="DC57" s="310"/>
      <c r="DD57" s="310"/>
      <c r="DE57" s="310"/>
      <c r="DF57" s="310"/>
      <c r="DG57" s="310"/>
      <c r="DH57" s="310"/>
      <c r="DI57" s="310"/>
      <c r="DJ57" s="310"/>
      <c r="DK57" s="310"/>
      <c r="DL57" s="310"/>
      <c r="DM57" s="310"/>
      <c r="DN57" s="310"/>
      <c r="DO57" s="310"/>
      <c r="DP57" s="310"/>
      <c r="DQ57" s="310"/>
      <c r="DR57" s="310"/>
      <c r="DS57" s="310"/>
      <c r="DT57" s="310"/>
      <c r="DU57" s="310"/>
      <c r="DV57" s="310"/>
      <c r="DW57" s="310"/>
      <c r="DX57" s="310"/>
      <c r="DY57" s="310"/>
      <c r="DZ57" s="310"/>
      <c r="EA57" s="310"/>
      <c r="EB57" s="310"/>
      <c r="EC57" s="310"/>
      <c r="ED57" s="310"/>
      <c r="EE57" s="310"/>
      <c r="EF57" s="310"/>
      <c r="EG57" s="310"/>
      <c r="EH57" s="310"/>
      <c r="EI57" s="310"/>
      <c r="EJ57" s="310"/>
      <c r="EK57" s="310"/>
      <c r="EL57" s="310"/>
      <c r="EM57" s="310"/>
      <c r="EN57" s="310"/>
      <c r="EO57" s="310"/>
      <c r="EP57" s="310"/>
      <c r="EQ57" s="310"/>
      <c r="ER57" s="310"/>
      <c r="ES57" s="310"/>
      <c r="ET57" s="310"/>
      <c r="EU57" s="310"/>
      <c r="EV57" s="310"/>
      <c r="EW57" s="310"/>
      <c r="EX57" s="310"/>
      <c r="EY57" s="310"/>
      <c r="EZ57" s="310"/>
      <c r="FA57" s="310"/>
      <c r="FB57" s="310"/>
      <c r="FC57" s="310"/>
      <c r="FD57" s="310"/>
      <c r="FE57" s="310"/>
      <c r="FF57" s="310"/>
      <c r="FG57" s="310"/>
      <c r="FH57" s="310"/>
      <c r="FI57" s="310"/>
      <c r="FJ57" s="310"/>
      <c r="FK57" s="310"/>
      <c r="FL57" s="310"/>
      <c r="FM57" s="310"/>
      <c r="FN57" s="310"/>
      <c r="FO57" s="310"/>
      <c r="FP57" s="310"/>
      <c r="FQ57" s="310"/>
      <c r="FR57" s="310"/>
      <c r="FS57" s="310"/>
      <c r="FT57" s="310"/>
      <c r="FU57" s="310"/>
      <c r="FV57" s="310"/>
      <c r="FW57" s="310"/>
      <c r="FX57" s="310"/>
      <c r="FY57" s="310"/>
      <c r="FZ57" s="310"/>
      <c r="GA57" s="310"/>
      <c r="GB57" s="310"/>
      <c r="GC57" s="310"/>
      <c r="GD57" s="310"/>
      <c r="GE57" s="310"/>
      <c r="GF57" s="310"/>
      <c r="GG57" s="310"/>
      <c r="GH57" s="310"/>
      <c r="GI57" s="310"/>
      <c r="GJ57" s="310"/>
      <c r="GK57" s="310"/>
      <c r="GL57" s="310"/>
      <c r="GM57" s="310"/>
      <c r="GN57" s="310"/>
      <c r="GO57" s="310"/>
      <c r="GP57" s="310"/>
      <c r="GQ57" s="310"/>
      <c r="GR57" s="310"/>
      <c r="GS57" s="310"/>
      <c r="GT57" s="310"/>
      <c r="GU57" s="310"/>
      <c r="GV57" s="310"/>
      <c r="GW57" s="310"/>
      <c r="GX57" s="310"/>
      <c r="GY57" s="310"/>
      <c r="GZ57" s="310"/>
      <c r="HA57" s="310"/>
      <c r="HB57" s="310"/>
      <c r="HC57" s="310"/>
      <c r="HD57" s="310"/>
      <c r="HE57" s="310"/>
      <c r="HF57" s="310"/>
      <c r="HG57" s="310"/>
      <c r="HH57" s="310"/>
      <c r="HI57" s="310"/>
      <c r="HJ57" s="310"/>
      <c r="HK57" s="310"/>
      <c r="HL57" s="310"/>
      <c r="HM57" s="310"/>
      <c r="HN57" s="310"/>
      <c r="HO57" s="310"/>
      <c r="HP57" s="310"/>
      <c r="HQ57" s="310"/>
      <c r="HR57" s="310"/>
      <c r="HS57" s="310"/>
      <c r="HT57" s="310"/>
      <c r="HU57" s="310"/>
      <c r="HV57" s="310"/>
      <c r="HW57" s="310"/>
      <c r="HX57" s="310"/>
      <c r="HY57" s="310"/>
      <c r="HZ57" s="310"/>
      <c r="IA57" s="310"/>
      <c r="IB57" s="310"/>
      <c r="IC57" s="310"/>
      <c r="ID57" s="310"/>
      <c r="IE57" s="310"/>
      <c r="IF57" s="310"/>
      <c r="IG57" s="310"/>
      <c r="IH57" s="310"/>
      <c r="II57" s="310"/>
      <c r="IJ57" s="310"/>
      <c r="IK57" s="310"/>
      <c r="IL57" s="310"/>
      <c r="IM57" s="310"/>
      <c r="IN57" s="310"/>
      <c r="IO57" s="310"/>
      <c r="IP57" s="310"/>
      <c r="IQ57" s="310"/>
      <c r="IR57" s="310"/>
      <c r="IS57" s="310"/>
      <c r="IT57" s="310"/>
      <c r="IU57" s="310"/>
      <c r="IV57" s="310"/>
      <c r="IW57" s="310"/>
      <c r="IX57" s="310"/>
      <c r="IY57" s="310"/>
      <c r="IZ57" s="310"/>
      <c r="JA57" s="310"/>
      <c r="JB57" s="310"/>
      <c r="JC57" s="310"/>
      <c r="JD57" s="310"/>
      <c r="JE57" s="310"/>
      <c r="JF57" s="310"/>
      <c r="JG57" s="310"/>
      <c r="JH57" s="310"/>
      <c r="JI57" s="310"/>
      <c r="JJ57" s="310"/>
      <c r="JK57" s="310"/>
      <c r="JL57" s="310"/>
      <c r="JM57" s="310"/>
      <c r="JN57" s="310"/>
      <c r="JO57" s="310"/>
      <c r="JP57" s="310"/>
      <c r="JQ57" s="310"/>
      <c r="JR57" s="310"/>
    </row>
    <row r="58" spans="1:278" s="311" customFormat="1" ht="45" customHeight="1">
      <c r="A58" s="569"/>
      <c r="B58" s="572"/>
      <c r="C58" s="109" t="str">
        <f>'5- Identificación de Riesgos'!D113</f>
        <v>4. Debilidad en los controles para el retiro de los bienes muebles, equipos y consumibles de las sedes de la entidad</v>
      </c>
      <c r="D58" s="107"/>
      <c r="E58" s="107"/>
      <c r="F58" s="278"/>
      <c r="G58" s="278"/>
      <c r="H58" s="278"/>
      <c r="I58" s="278"/>
      <c r="J58" s="283">
        <f t="shared" si="6"/>
        <v>0</v>
      </c>
      <c r="K58" s="575"/>
      <c r="L58" s="278">
        <f>'5- Identificación de Riesgos'!I123</f>
        <v>0</v>
      </c>
      <c r="M58" s="111"/>
      <c r="N58" s="278"/>
      <c r="O58" s="278"/>
      <c r="P58" s="278"/>
      <c r="Q58" s="278"/>
      <c r="R58" s="283">
        <f t="shared" si="7"/>
        <v>0</v>
      </c>
      <c r="S58" s="283"/>
      <c r="T58" s="578"/>
      <c r="U58" s="572"/>
      <c r="V58" s="591"/>
      <c r="W58" s="310"/>
      <c r="X58" s="310"/>
      <c r="Y58" s="310"/>
      <c r="Z58" s="310"/>
      <c r="AA58" s="310"/>
      <c r="AB58" s="310"/>
      <c r="AC58" s="310"/>
      <c r="AD58" s="310"/>
      <c r="AE58" s="310"/>
      <c r="AF58" s="310"/>
      <c r="AG58" s="310"/>
      <c r="AH58" s="310"/>
      <c r="AI58" s="310"/>
      <c r="AJ58" s="310"/>
      <c r="AK58" s="310"/>
      <c r="AL58" s="310"/>
      <c r="AM58" s="310"/>
      <c r="AN58" s="310"/>
      <c r="AO58" s="310"/>
      <c r="AP58" s="310"/>
      <c r="AQ58" s="310"/>
      <c r="AR58" s="310"/>
      <c r="AS58" s="310"/>
      <c r="AT58" s="310"/>
      <c r="AU58" s="310"/>
      <c r="AV58" s="310"/>
      <c r="AW58" s="310"/>
      <c r="AX58" s="310"/>
      <c r="AY58" s="310"/>
      <c r="AZ58" s="310"/>
      <c r="BA58" s="310"/>
      <c r="BB58" s="310"/>
      <c r="BC58" s="310"/>
      <c r="BD58" s="310"/>
      <c r="BE58" s="310"/>
      <c r="BF58" s="310"/>
      <c r="BG58" s="310"/>
      <c r="BH58" s="310"/>
      <c r="BI58" s="310"/>
      <c r="BJ58" s="310"/>
      <c r="BK58" s="310"/>
      <c r="BL58" s="310"/>
      <c r="BM58" s="310"/>
      <c r="BN58" s="310"/>
      <c r="BO58" s="310"/>
      <c r="BP58" s="310"/>
      <c r="BQ58" s="310"/>
      <c r="BR58" s="310"/>
      <c r="BS58" s="310"/>
      <c r="BT58" s="310"/>
      <c r="BU58" s="310"/>
      <c r="BV58" s="310"/>
      <c r="BW58" s="310"/>
      <c r="BX58" s="310"/>
      <c r="BY58" s="310"/>
      <c r="BZ58" s="310"/>
      <c r="CA58" s="310"/>
      <c r="CB58" s="310"/>
      <c r="CC58" s="310"/>
      <c r="CD58" s="310"/>
      <c r="CE58" s="310"/>
      <c r="CF58" s="310"/>
      <c r="CG58" s="310"/>
      <c r="CH58" s="310"/>
      <c r="CI58" s="310"/>
      <c r="CJ58" s="310"/>
      <c r="CK58" s="310"/>
      <c r="CL58" s="310"/>
      <c r="CM58" s="310"/>
      <c r="CN58" s="310"/>
      <c r="CO58" s="310"/>
      <c r="CP58" s="310"/>
      <c r="CQ58" s="310"/>
      <c r="CR58" s="310"/>
      <c r="CS58" s="310"/>
      <c r="CT58" s="310"/>
      <c r="CU58" s="310"/>
      <c r="CV58" s="310"/>
      <c r="CW58" s="310"/>
      <c r="CX58" s="310"/>
      <c r="CY58" s="310"/>
      <c r="CZ58" s="310"/>
      <c r="DA58" s="310"/>
      <c r="DB58" s="310"/>
      <c r="DC58" s="310"/>
      <c r="DD58" s="310"/>
      <c r="DE58" s="310"/>
      <c r="DF58" s="310"/>
      <c r="DG58" s="310"/>
      <c r="DH58" s="310"/>
      <c r="DI58" s="310"/>
      <c r="DJ58" s="310"/>
      <c r="DK58" s="310"/>
      <c r="DL58" s="310"/>
      <c r="DM58" s="310"/>
      <c r="DN58" s="310"/>
      <c r="DO58" s="310"/>
      <c r="DP58" s="310"/>
      <c r="DQ58" s="310"/>
      <c r="DR58" s="310"/>
      <c r="DS58" s="310"/>
      <c r="DT58" s="310"/>
      <c r="DU58" s="310"/>
      <c r="DV58" s="310"/>
      <c r="DW58" s="310"/>
      <c r="DX58" s="310"/>
      <c r="DY58" s="310"/>
      <c r="DZ58" s="310"/>
      <c r="EA58" s="310"/>
      <c r="EB58" s="310"/>
      <c r="EC58" s="310"/>
      <c r="ED58" s="310"/>
      <c r="EE58" s="310"/>
      <c r="EF58" s="310"/>
      <c r="EG58" s="310"/>
      <c r="EH58" s="310"/>
      <c r="EI58" s="310"/>
      <c r="EJ58" s="310"/>
      <c r="EK58" s="310"/>
      <c r="EL58" s="310"/>
      <c r="EM58" s="310"/>
      <c r="EN58" s="310"/>
      <c r="EO58" s="310"/>
      <c r="EP58" s="310"/>
      <c r="EQ58" s="310"/>
      <c r="ER58" s="310"/>
      <c r="ES58" s="310"/>
      <c r="ET58" s="310"/>
      <c r="EU58" s="310"/>
      <c r="EV58" s="310"/>
      <c r="EW58" s="310"/>
      <c r="EX58" s="310"/>
      <c r="EY58" s="310"/>
      <c r="EZ58" s="310"/>
      <c r="FA58" s="310"/>
      <c r="FB58" s="310"/>
      <c r="FC58" s="310"/>
      <c r="FD58" s="310"/>
      <c r="FE58" s="310"/>
      <c r="FF58" s="310"/>
      <c r="FG58" s="310"/>
      <c r="FH58" s="310"/>
      <c r="FI58" s="310"/>
      <c r="FJ58" s="310"/>
      <c r="FK58" s="310"/>
      <c r="FL58" s="310"/>
      <c r="FM58" s="310"/>
      <c r="FN58" s="310"/>
      <c r="FO58" s="310"/>
      <c r="FP58" s="310"/>
      <c r="FQ58" s="310"/>
      <c r="FR58" s="310"/>
      <c r="FS58" s="310"/>
      <c r="FT58" s="310"/>
      <c r="FU58" s="310"/>
      <c r="FV58" s="310"/>
      <c r="FW58" s="310"/>
      <c r="FX58" s="310"/>
      <c r="FY58" s="310"/>
      <c r="FZ58" s="310"/>
      <c r="GA58" s="310"/>
      <c r="GB58" s="310"/>
      <c r="GC58" s="310"/>
      <c r="GD58" s="310"/>
      <c r="GE58" s="310"/>
      <c r="GF58" s="310"/>
      <c r="GG58" s="310"/>
      <c r="GH58" s="310"/>
      <c r="GI58" s="310"/>
      <c r="GJ58" s="310"/>
      <c r="GK58" s="310"/>
      <c r="GL58" s="310"/>
      <c r="GM58" s="310"/>
      <c r="GN58" s="310"/>
      <c r="GO58" s="310"/>
      <c r="GP58" s="310"/>
      <c r="GQ58" s="310"/>
      <c r="GR58" s="310"/>
      <c r="GS58" s="310"/>
      <c r="GT58" s="310"/>
      <c r="GU58" s="310"/>
      <c r="GV58" s="310"/>
      <c r="GW58" s="310"/>
      <c r="GX58" s="310"/>
      <c r="GY58" s="310"/>
      <c r="GZ58" s="310"/>
      <c r="HA58" s="310"/>
      <c r="HB58" s="310"/>
      <c r="HC58" s="310"/>
      <c r="HD58" s="310"/>
      <c r="HE58" s="310"/>
      <c r="HF58" s="310"/>
      <c r="HG58" s="310"/>
      <c r="HH58" s="310"/>
      <c r="HI58" s="310"/>
      <c r="HJ58" s="310"/>
      <c r="HK58" s="310"/>
      <c r="HL58" s="310"/>
      <c r="HM58" s="310"/>
      <c r="HN58" s="310"/>
      <c r="HO58" s="310"/>
      <c r="HP58" s="310"/>
      <c r="HQ58" s="310"/>
      <c r="HR58" s="310"/>
      <c r="HS58" s="310"/>
      <c r="HT58" s="310"/>
      <c r="HU58" s="310"/>
      <c r="HV58" s="310"/>
      <c r="HW58" s="310"/>
      <c r="HX58" s="310"/>
      <c r="HY58" s="310"/>
      <c r="HZ58" s="310"/>
      <c r="IA58" s="310"/>
      <c r="IB58" s="310"/>
      <c r="IC58" s="310"/>
      <c r="ID58" s="310"/>
      <c r="IE58" s="310"/>
      <c r="IF58" s="310"/>
      <c r="IG58" s="310"/>
      <c r="IH58" s="310"/>
      <c r="II58" s="310"/>
      <c r="IJ58" s="310"/>
      <c r="IK58" s="310"/>
      <c r="IL58" s="310"/>
      <c r="IM58" s="310"/>
      <c r="IN58" s="310"/>
      <c r="IO58" s="310"/>
      <c r="IP58" s="310"/>
      <c r="IQ58" s="310"/>
      <c r="IR58" s="310"/>
      <c r="IS58" s="310"/>
      <c r="IT58" s="310"/>
      <c r="IU58" s="310"/>
      <c r="IV58" s="310"/>
      <c r="IW58" s="310"/>
      <c r="IX58" s="310"/>
      <c r="IY58" s="310"/>
      <c r="IZ58" s="310"/>
      <c r="JA58" s="310"/>
      <c r="JB58" s="310"/>
      <c r="JC58" s="310"/>
      <c r="JD58" s="310"/>
      <c r="JE58" s="310"/>
      <c r="JF58" s="310"/>
      <c r="JG58" s="310"/>
      <c r="JH58" s="310"/>
      <c r="JI58" s="310"/>
      <c r="JJ58" s="310"/>
      <c r="JK58" s="310"/>
      <c r="JL58" s="310"/>
      <c r="JM58" s="310"/>
      <c r="JN58" s="310"/>
      <c r="JO58" s="310"/>
      <c r="JP58" s="310"/>
      <c r="JQ58" s="310"/>
      <c r="JR58" s="310"/>
    </row>
  </sheetData>
  <mergeCells count="83">
    <mergeCell ref="U55:U58"/>
    <mergeCell ref="V55:V58"/>
    <mergeCell ref="U43:U47"/>
    <mergeCell ref="V43:V47"/>
    <mergeCell ref="T48:T54"/>
    <mergeCell ref="U48:U54"/>
    <mergeCell ref="V48:V54"/>
    <mergeCell ref="T34:T38"/>
    <mergeCell ref="U34:U38"/>
    <mergeCell ref="V34:V38"/>
    <mergeCell ref="T39:T42"/>
    <mergeCell ref="U39:U42"/>
    <mergeCell ref="V39:V42"/>
    <mergeCell ref="T27:T30"/>
    <mergeCell ref="U27:U30"/>
    <mergeCell ref="V27:V30"/>
    <mergeCell ref="T31:T33"/>
    <mergeCell ref="U31:U33"/>
    <mergeCell ref="V31:V33"/>
    <mergeCell ref="T20:T23"/>
    <mergeCell ref="U20:U23"/>
    <mergeCell ref="V20:V23"/>
    <mergeCell ref="T24:T26"/>
    <mergeCell ref="U24:U26"/>
    <mergeCell ref="V24:V26"/>
    <mergeCell ref="T10:T14"/>
    <mergeCell ref="U10:U14"/>
    <mergeCell ref="V10:V14"/>
    <mergeCell ref="T15:T19"/>
    <mergeCell ref="U15:U19"/>
    <mergeCell ref="V15:V19"/>
    <mergeCell ref="K31:K33"/>
    <mergeCell ref="A34:A38"/>
    <mergeCell ref="B34:B38"/>
    <mergeCell ref="K34:K38"/>
    <mergeCell ref="A39:A42"/>
    <mergeCell ref="B39:B42"/>
    <mergeCell ref="K39:K42"/>
    <mergeCell ref="A55:A58"/>
    <mergeCell ref="B55:B58"/>
    <mergeCell ref="K55:K58"/>
    <mergeCell ref="T55:T58"/>
    <mergeCell ref="A27:A30"/>
    <mergeCell ref="B27:B30"/>
    <mergeCell ref="K27:K30"/>
    <mergeCell ref="A31:A33"/>
    <mergeCell ref="B31:B33"/>
    <mergeCell ref="A48:A54"/>
    <mergeCell ref="B48:B54"/>
    <mergeCell ref="K48:K54"/>
    <mergeCell ref="A43:A47"/>
    <mergeCell ref="B43:B47"/>
    <mergeCell ref="K43:K47"/>
    <mergeCell ref="T43:T47"/>
    <mergeCell ref="C5:V5"/>
    <mergeCell ref="C6:V6"/>
    <mergeCell ref="A5:B5"/>
    <mergeCell ref="A6:B6"/>
    <mergeCell ref="A7:C7"/>
    <mergeCell ref="D7:R7"/>
    <mergeCell ref="A8:A9"/>
    <mergeCell ref="B8:B9"/>
    <mergeCell ref="C8:C9"/>
    <mergeCell ref="D8:D9"/>
    <mergeCell ref="E8:E9"/>
    <mergeCell ref="F8:K8"/>
    <mergeCell ref="L8:S8"/>
    <mergeCell ref="C1:V3"/>
    <mergeCell ref="A20:A23"/>
    <mergeCell ref="B20:B23"/>
    <mergeCell ref="K20:K23"/>
    <mergeCell ref="A24:A26"/>
    <mergeCell ref="B24:B26"/>
    <mergeCell ref="K24:K26"/>
    <mergeCell ref="A10:A14"/>
    <mergeCell ref="B10:B14"/>
    <mergeCell ref="K10:K14"/>
    <mergeCell ref="A15:A19"/>
    <mergeCell ref="B15:B19"/>
    <mergeCell ref="K15:K19"/>
    <mergeCell ref="A4:B4"/>
    <mergeCell ref="C4:V4"/>
    <mergeCell ref="T7:V7"/>
  </mergeCells>
  <conditionalFormatting sqref="T10 T15 T20 T24 T27 T31 T34 T39 T43 T48 T55">
    <cfRule type="containsText" dxfId="183" priority="1045" operator="containsText" text="Muy Baja">
      <formula>NOT(ISERROR(SEARCH("Muy Baja",T10)))</formula>
    </cfRule>
    <cfRule type="containsText" dxfId="182" priority="1046" operator="containsText" text="Baja">
      <formula>NOT(ISERROR(SEARCH("Baja",T10)))</formula>
    </cfRule>
    <cfRule type="containsText" dxfId="181" priority="1047" operator="containsText" text="Muy Alta">
      <formula>NOT(ISERROR(SEARCH("Muy Alta",T10)))</formula>
    </cfRule>
    <cfRule type="containsText" dxfId="180" priority="1049" operator="containsText" text="Alta">
      <formula>NOT(ISERROR(SEARCH("Alta",T10)))</formula>
    </cfRule>
    <cfRule type="containsText" dxfId="179" priority="1050" operator="containsText" text="Media">
      <formula>NOT(ISERROR(SEARCH("Media",T10)))</formula>
    </cfRule>
    <cfRule type="containsText" dxfId="178" priority="1051" operator="containsText" text="Media">
      <formula>NOT(ISERROR(SEARCH("Media",T10)))</formula>
    </cfRule>
    <cfRule type="containsText" dxfId="177" priority="1052" operator="containsText" text="Media">
      <formula>NOT(ISERROR(SEARCH("Media",T10)))</formula>
    </cfRule>
    <cfRule type="containsText" dxfId="176" priority="1053" operator="containsText" text="Muy Baja">
      <formula>NOT(ISERROR(SEARCH("Muy Baja",T10)))</formula>
    </cfRule>
    <cfRule type="containsText" dxfId="175" priority="1054" operator="containsText" text="Baja">
      <formula>NOT(ISERROR(SEARCH("Baja",T10)))</formula>
    </cfRule>
    <cfRule type="containsText" dxfId="174" priority="1055" operator="containsText" text="Muy Baja">
      <formula>NOT(ISERROR(SEARCH("Muy Baja",T10)))</formula>
    </cfRule>
    <cfRule type="containsText" dxfId="173" priority="1056" operator="containsText" text="Muy Baja">
      <formula>NOT(ISERROR(SEARCH("Muy Baja",T10)))</formula>
    </cfRule>
    <cfRule type="containsText" dxfId="172" priority="1057" operator="containsText" text="Muy Baja">
      <formula>NOT(ISERROR(SEARCH("Muy Baja",T10)))</formula>
    </cfRule>
    <cfRule type="containsText" dxfId="171" priority="1058" operator="containsText" text="Muy Baja'Tabla probabilidad'!">
      <formula>NOT(ISERROR(SEARCH("Muy Baja'Tabla probabilidad'!",T10)))</formula>
    </cfRule>
    <cfRule type="containsText" dxfId="170" priority="1059" operator="containsText" text="Muy bajo">
      <formula>NOT(ISERROR(SEARCH("Muy bajo",T10)))</formula>
    </cfRule>
    <cfRule type="containsText" dxfId="169" priority="1060" operator="containsText" text="Alta">
      <formula>NOT(ISERROR(SEARCH("Alta",T10)))</formula>
    </cfRule>
    <cfRule type="containsText" dxfId="168" priority="1061" operator="containsText" text="Media">
      <formula>NOT(ISERROR(SEARCH("Media",T10)))</formula>
    </cfRule>
    <cfRule type="containsText" dxfId="167" priority="1062" operator="containsText" text="Baja">
      <formula>NOT(ISERROR(SEARCH("Baja",T10)))</formula>
    </cfRule>
    <cfRule type="containsText" dxfId="166" priority="1063" operator="containsText" text="Muy baja">
      <formula>NOT(ISERROR(SEARCH("Muy baja",T10)))</formula>
    </cfRule>
    <cfRule type="cellIs" dxfId="165" priority="1066" operator="between">
      <formula>1</formula>
      <formula>2</formula>
    </cfRule>
    <cfRule type="cellIs" dxfId="164" priority="1067" operator="between">
      <formula>0</formula>
      <formula>2</formula>
    </cfRule>
  </conditionalFormatting>
  <conditionalFormatting sqref="U10 U15 U20 U24 U27 U31 U34 U39 U43 U48 U55">
    <cfRule type="containsText" dxfId="163" priority="1039" operator="containsText" text="Catastrófico">
      <formula>NOT(ISERROR(SEARCH("Catastrófico",U10)))</formula>
    </cfRule>
    <cfRule type="containsText" dxfId="162" priority="1040" operator="containsText" text="Mayor">
      <formula>NOT(ISERROR(SEARCH("Mayor",U10)))</formula>
    </cfRule>
    <cfRule type="containsText" dxfId="161" priority="1041" operator="containsText" text="Alta">
      <formula>NOT(ISERROR(SEARCH("Alta",U10)))</formula>
    </cfRule>
    <cfRule type="containsText" dxfId="160" priority="1042" operator="containsText" text="Moderado">
      <formula>NOT(ISERROR(SEARCH("Moderado",U10)))</formula>
    </cfRule>
    <cfRule type="containsText" dxfId="159" priority="1043" operator="containsText" text="Menor">
      <formula>NOT(ISERROR(SEARCH("Menor",U10)))</formula>
    </cfRule>
    <cfRule type="containsText" dxfId="158" priority="1044" operator="containsText" text="Leve">
      <formula>NOT(ISERROR(SEARCH("Leve",U10)))</formula>
    </cfRule>
  </conditionalFormatting>
  <conditionalFormatting sqref="V10 V15 V20 V24 V27 V31 V34 V39 V43 V48 V55">
    <cfRule type="containsText" dxfId="157" priority="1003" operator="containsText" text="Extremo">
      <formula>NOT(ISERROR(SEARCH("Extremo",V10)))</formula>
    </cfRule>
    <cfRule type="containsText" dxfId="156" priority="1004" operator="containsText" text="Alto">
      <formula>NOT(ISERROR(SEARCH("Alto",V10)))</formula>
    </cfRule>
    <cfRule type="containsText" dxfId="155" priority="1005" operator="containsText" text="Bajo">
      <formula>NOT(ISERROR(SEARCH("Bajo",V10)))</formula>
    </cfRule>
    <cfRule type="containsText" dxfId="154" priority="1006" operator="containsText" text="Moderado">
      <formula>NOT(ISERROR(SEARCH("Moderado",V10)))</formula>
    </cfRule>
  </conditionalFormatting>
  <dataValidations count="2">
    <dataValidation allowBlank="1" showInputMessage="1" showErrorMessage="1" prompt="Enunciar cuál es el control" sqref="E13 E10:E11 E18 E15:E16 E23 E20:E21 M10:M12 M20:M22 M15:M17 M24:M29 M55:M57 M39:M41 M43:M45 M48:M50 M31:M36" xr:uid="{00000000-0002-0000-0500-000000000000}"/>
    <dataValidation type="list" allowBlank="1" showInputMessage="1" showErrorMessage="1" sqref="N10:Q58 F10:I5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T20 T24 T27 T31 T34 T39 T43 T48 T55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24"/>
  <sheetViews>
    <sheetView showGridLines="0" topLeftCell="A19" zoomScale="85" zoomScaleNormal="85" zoomScalePageLayoutView="70" workbookViewId="0">
      <selection activeCell="O24" sqref="O24"/>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27.42578125" style="9" customWidth="1"/>
    <col min="16" max="16" width="40.42578125" style="9" customWidth="1"/>
    <col min="17" max="17" width="18.7109375" style="9" customWidth="1"/>
    <col min="18" max="269" width="11.42578125" style="9"/>
    <col min="270" max="16384" width="11.42578125" style="14"/>
  </cols>
  <sheetData>
    <row r="1" spans="1:269" s="11" customFormat="1" ht="27.75" customHeight="1">
      <c r="A1" s="233"/>
      <c r="B1" s="234"/>
      <c r="C1" s="592"/>
      <c r="D1" s="592"/>
      <c r="E1" s="592"/>
      <c r="F1" s="592"/>
      <c r="G1" s="592"/>
      <c r="H1" s="592"/>
      <c r="I1" s="592"/>
      <c r="J1" s="592"/>
      <c r="K1" s="592"/>
      <c r="L1" s="592"/>
      <c r="M1" s="592"/>
      <c r="N1" s="592"/>
      <c r="O1" s="592"/>
      <c r="P1" s="592"/>
      <c r="Q1" s="593"/>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35"/>
      <c r="B2" s="236"/>
      <c r="C2" s="594"/>
      <c r="D2" s="594"/>
      <c r="E2" s="594"/>
      <c r="F2" s="594"/>
      <c r="G2" s="594"/>
      <c r="H2" s="594"/>
      <c r="I2" s="594"/>
      <c r="J2" s="594"/>
      <c r="K2" s="594"/>
      <c r="L2" s="594"/>
      <c r="M2" s="594"/>
      <c r="N2" s="594"/>
      <c r="O2" s="594"/>
      <c r="P2" s="594"/>
      <c r="Q2" s="595"/>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37"/>
      <c r="B3" s="238"/>
      <c r="C3" s="596"/>
      <c r="D3" s="596"/>
      <c r="E3" s="596"/>
      <c r="F3" s="596"/>
      <c r="G3" s="596"/>
      <c r="H3" s="596"/>
      <c r="I3" s="596"/>
      <c r="J3" s="596"/>
      <c r="K3" s="596"/>
      <c r="L3" s="596"/>
      <c r="M3" s="596"/>
      <c r="N3" s="596"/>
      <c r="O3" s="596"/>
      <c r="P3" s="596"/>
      <c r="Q3" s="597"/>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98" t="s">
        <v>270</v>
      </c>
      <c r="B4" s="498"/>
      <c r="C4" s="566" t="s">
        <v>5</v>
      </c>
      <c r="D4" s="566"/>
      <c r="E4" s="566"/>
      <c r="F4" s="566"/>
      <c r="G4" s="566"/>
      <c r="H4" s="566"/>
      <c r="I4" s="566"/>
      <c r="J4" s="566"/>
      <c r="K4" s="566"/>
      <c r="L4" s="566"/>
      <c r="M4" s="566"/>
      <c r="N4" s="566"/>
      <c r="O4" s="566"/>
      <c r="P4" s="566"/>
      <c r="Q4" s="566"/>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98" t="s">
        <v>271</v>
      </c>
      <c r="B5" s="498"/>
      <c r="C5" s="566" t="s">
        <v>38</v>
      </c>
      <c r="D5" s="566"/>
      <c r="E5" s="566"/>
      <c r="F5" s="566"/>
      <c r="G5" s="566"/>
      <c r="H5" s="566"/>
      <c r="I5" s="566"/>
      <c r="J5" s="566"/>
      <c r="K5" s="566"/>
      <c r="L5" s="566"/>
      <c r="M5" s="566"/>
      <c r="N5" s="566"/>
      <c r="O5" s="566"/>
      <c r="P5" s="566"/>
      <c r="Q5" s="566"/>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98" t="s">
        <v>272</v>
      </c>
      <c r="B6" s="498"/>
      <c r="C6" s="567" t="s">
        <v>400</v>
      </c>
      <c r="D6" s="567"/>
      <c r="E6" s="567"/>
      <c r="F6" s="567"/>
      <c r="G6" s="567"/>
      <c r="H6" s="567"/>
      <c r="I6" s="567"/>
      <c r="J6" s="567"/>
      <c r="K6" s="567"/>
      <c r="L6" s="567"/>
      <c r="M6" s="567"/>
      <c r="N6" s="567"/>
      <c r="O6" s="567"/>
      <c r="P6" s="567"/>
      <c r="Q6" s="567"/>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53" t="s">
        <v>401</v>
      </c>
      <c r="B7" s="553"/>
      <c r="C7" s="553"/>
      <c r="D7" s="553"/>
      <c r="E7" s="553"/>
      <c r="F7" s="553" t="s">
        <v>289</v>
      </c>
      <c r="G7" s="553"/>
      <c r="H7" s="553"/>
      <c r="I7" s="70"/>
      <c r="J7" s="526" t="s">
        <v>402</v>
      </c>
      <c r="K7" s="526"/>
      <c r="L7" s="526"/>
      <c r="M7" s="526"/>
      <c r="N7" s="527"/>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55" t="s">
        <v>279</v>
      </c>
      <c r="B8" s="556" t="s">
        <v>382</v>
      </c>
      <c r="C8" s="600" t="s">
        <v>281</v>
      </c>
      <c r="D8" s="605" t="s">
        <v>291</v>
      </c>
      <c r="E8" s="556" t="s">
        <v>275</v>
      </c>
      <c r="F8" s="598" t="s">
        <v>403</v>
      </c>
      <c r="G8" s="598" t="s">
        <v>404</v>
      </c>
      <c r="H8" s="598" t="s">
        <v>405</v>
      </c>
      <c r="I8" s="603"/>
      <c r="J8" s="598" t="s">
        <v>406</v>
      </c>
      <c r="K8" s="598" t="s">
        <v>407</v>
      </c>
      <c r="L8" s="598" t="s">
        <v>408</v>
      </c>
      <c r="M8" s="598" t="s">
        <v>409</v>
      </c>
      <c r="N8" s="598" t="s">
        <v>410</v>
      </c>
      <c r="O8" s="598" t="s">
        <v>411</v>
      </c>
      <c r="P8" s="598" t="s">
        <v>412</v>
      </c>
      <c r="Q8" s="598" t="s">
        <v>413</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99"/>
      <c r="B9" s="557"/>
      <c r="C9" s="601"/>
      <c r="D9" s="606"/>
      <c r="E9" s="557"/>
      <c r="F9" s="599"/>
      <c r="G9" s="599"/>
      <c r="H9" s="599"/>
      <c r="I9" s="604"/>
      <c r="J9" s="599"/>
      <c r="K9" s="599"/>
      <c r="L9" s="599"/>
      <c r="M9" s="599"/>
      <c r="N9" s="599"/>
      <c r="O9" s="599"/>
      <c r="P9" s="599"/>
      <c r="Q9" s="599"/>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s="311" customFormat="1" ht="45" customHeight="1">
      <c r="A10" s="568">
        <f>'5- Identificación de Riesgos'!A10</f>
        <v>1</v>
      </c>
      <c r="B10" s="611" t="str">
        <f>'5- Identificación de Riesgos'!B10</f>
        <v>Perdida parcial o total de la información</v>
      </c>
      <c r="C10" s="611" t="str">
        <f>'5- Identificación de Riesgos'!C10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10" s="288" t="s">
        <v>299</v>
      </c>
      <c r="E10" s="112" t="str">
        <f>'5- Identificación de Riesgos'!D10</f>
        <v>1. Demora en los procedimientos para la elaboración y administración de copias de seguridad de los sistemas de información.</v>
      </c>
      <c r="F10" s="576" t="str">
        <f>'5- Identificación de Riesgos'!H10</f>
        <v>Muy Baja - 1</v>
      </c>
      <c r="G10" s="570" t="str">
        <f>'5- Identificación de Riesgos'!M10</f>
        <v>Leve - 1</v>
      </c>
      <c r="H10" s="570" t="str">
        <f>'5- Identificación de Riesgos'!N10</f>
        <v>Bajo - 1</v>
      </c>
      <c r="I10" s="71"/>
      <c r="J10" s="607" t="str">
        <f>'6- Valoración Controles'!T10</f>
        <v>Muy Baja - 1</v>
      </c>
      <c r="K10" s="607" t="str">
        <f>'6- Valoración Controles'!U10</f>
        <v>Leve - 1</v>
      </c>
      <c r="L10" s="285" t="e">
        <f>AVERAGE(#REF!)</f>
        <v>#REF!</v>
      </c>
      <c r="M10" s="570" t="str">
        <f>'6- Valoración Controles'!V10</f>
        <v>Bajo - 1</v>
      </c>
      <c r="N10" s="546" t="s">
        <v>471</v>
      </c>
      <c r="O10" s="330" t="s">
        <v>524</v>
      </c>
      <c r="P10" s="319" t="s">
        <v>546</v>
      </c>
      <c r="Q10" s="32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c r="AW10" s="310"/>
      <c r="AX10" s="310"/>
      <c r="AY10" s="310"/>
      <c r="AZ10" s="310"/>
      <c r="BA10" s="310"/>
      <c r="BB10" s="310"/>
      <c r="BC10" s="310"/>
      <c r="BD10" s="310"/>
      <c r="BE10" s="310"/>
      <c r="BF10" s="310"/>
      <c r="BG10" s="310"/>
      <c r="BH10" s="310"/>
      <c r="BI10" s="310"/>
      <c r="BJ10" s="310"/>
      <c r="BK10" s="310"/>
      <c r="BL10" s="310"/>
      <c r="BM10" s="310"/>
      <c r="BN10" s="310"/>
      <c r="BO10" s="310"/>
      <c r="BP10" s="310"/>
      <c r="BQ10" s="310"/>
      <c r="BR10" s="310"/>
      <c r="BS10" s="310"/>
      <c r="BT10" s="310"/>
      <c r="BU10" s="310"/>
      <c r="BV10" s="310"/>
      <c r="BW10" s="310"/>
      <c r="BX10" s="310"/>
      <c r="BY10" s="310"/>
      <c r="BZ10" s="310"/>
      <c r="CA10" s="310"/>
      <c r="CB10" s="310"/>
      <c r="CC10" s="310"/>
      <c r="CD10" s="310"/>
      <c r="CE10" s="310"/>
      <c r="CF10" s="310"/>
      <c r="CG10" s="310"/>
      <c r="CH10" s="310"/>
      <c r="CI10" s="310"/>
      <c r="CJ10" s="310"/>
      <c r="CK10" s="310"/>
      <c r="CL10" s="310"/>
      <c r="CM10" s="310"/>
      <c r="CN10" s="310"/>
      <c r="CO10" s="310"/>
      <c r="CP10" s="310"/>
      <c r="CQ10" s="310"/>
      <c r="CR10" s="310"/>
      <c r="CS10" s="310"/>
      <c r="CT10" s="310"/>
      <c r="CU10" s="310"/>
      <c r="CV10" s="310"/>
      <c r="CW10" s="310"/>
      <c r="CX10" s="310"/>
      <c r="CY10" s="310"/>
      <c r="CZ10" s="310"/>
      <c r="DA10" s="310"/>
      <c r="DB10" s="310"/>
      <c r="DC10" s="310"/>
      <c r="DD10" s="310"/>
      <c r="DE10" s="310"/>
      <c r="DF10" s="310"/>
      <c r="DG10" s="310"/>
      <c r="DH10" s="310"/>
      <c r="DI10" s="310"/>
      <c r="DJ10" s="310"/>
      <c r="DK10" s="310"/>
      <c r="DL10" s="310"/>
      <c r="DM10" s="310"/>
      <c r="DN10" s="310"/>
      <c r="DO10" s="310"/>
      <c r="DP10" s="310"/>
      <c r="DQ10" s="310"/>
      <c r="DR10" s="310"/>
      <c r="DS10" s="310"/>
      <c r="DT10" s="310"/>
      <c r="DU10" s="310"/>
      <c r="DV10" s="310"/>
      <c r="DW10" s="310"/>
      <c r="DX10" s="310"/>
      <c r="DY10" s="310"/>
      <c r="DZ10" s="310"/>
      <c r="EA10" s="310"/>
      <c r="EB10" s="310"/>
      <c r="EC10" s="310"/>
      <c r="ED10" s="310"/>
      <c r="EE10" s="310"/>
      <c r="EF10" s="310"/>
      <c r="EG10" s="310"/>
      <c r="EH10" s="310"/>
      <c r="EI10" s="310"/>
      <c r="EJ10" s="310"/>
      <c r="EK10" s="310"/>
      <c r="EL10" s="310"/>
      <c r="EM10" s="310"/>
      <c r="EN10" s="310"/>
      <c r="EO10" s="310"/>
      <c r="EP10" s="310"/>
      <c r="EQ10" s="310"/>
      <c r="ER10" s="310"/>
      <c r="ES10" s="310"/>
      <c r="ET10" s="310"/>
      <c r="EU10" s="310"/>
      <c r="EV10" s="310"/>
      <c r="EW10" s="310"/>
      <c r="EX10" s="310"/>
      <c r="EY10" s="310"/>
      <c r="EZ10" s="310"/>
      <c r="FA10" s="310"/>
      <c r="FB10" s="310"/>
      <c r="FC10" s="310"/>
      <c r="FD10" s="310"/>
      <c r="FE10" s="310"/>
      <c r="FF10" s="310"/>
      <c r="FG10" s="310"/>
      <c r="FH10" s="310"/>
      <c r="FI10" s="310"/>
      <c r="FJ10" s="310"/>
      <c r="FK10" s="310"/>
      <c r="FL10" s="310"/>
      <c r="FM10" s="310"/>
      <c r="FN10" s="310"/>
      <c r="FO10" s="310"/>
      <c r="FP10" s="310"/>
      <c r="FQ10" s="310"/>
      <c r="FR10" s="310"/>
      <c r="FS10" s="310"/>
      <c r="FT10" s="310"/>
      <c r="FU10" s="310"/>
      <c r="FV10" s="310"/>
      <c r="FW10" s="310"/>
      <c r="FX10" s="310"/>
      <c r="FY10" s="310"/>
      <c r="FZ10" s="310"/>
      <c r="GA10" s="310"/>
      <c r="GB10" s="310"/>
      <c r="GC10" s="310"/>
      <c r="GD10" s="310"/>
      <c r="GE10" s="310"/>
      <c r="GF10" s="310"/>
      <c r="GG10" s="310"/>
      <c r="GH10" s="310"/>
      <c r="GI10" s="310"/>
      <c r="GJ10" s="310"/>
      <c r="GK10" s="310"/>
      <c r="GL10" s="310"/>
      <c r="GM10" s="310"/>
      <c r="GN10" s="310"/>
      <c r="GO10" s="310"/>
      <c r="GP10" s="310"/>
      <c r="GQ10" s="310"/>
      <c r="GR10" s="310"/>
      <c r="GS10" s="310"/>
      <c r="GT10" s="310"/>
      <c r="GU10" s="310"/>
      <c r="GV10" s="310"/>
      <c r="GW10" s="310"/>
      <c r="GX10" s="310"/>
      <c r="GY10" s="310"/>
      <c r="GZ10" s="310"/>
      <c r="HA10" s="310"/>
      <c r="HB10" s="310"/>
      <c r="HC10" s="310"/>
      <c r="HD10" s="310"/>
      <c r="HE10" s="310"/>
      <c r="HF10" s="310"/>
      <c r="HG10" s="310"/>
      <c r="HH10" s="310"/>
      <c r="HI10" s="310"/>
      <c r="HJ10" s="310"/>
      <c r="HK10" s="310"/>
      <c r="HL10" s="310"/>
      <c r="HM10" s="310"/>
      <c r="HN10" s="310"/>
      <c r="HO10" s="310"/>
      <c r="HP10" s="310"/>
      <c r="HQ10" s="310"/>
      <c r="HR10" s="310"/>
      <c r="HS10" s="310"/>
      <c r="HT10" s="310"/>
      <c r="HU10" s="310"/>
      <c r="HV10" s="310"/>
      <c r="HW10" s="310"/>
      <c r="HX10" s="310"/>
      <c r="HY10" s="310"/>
      <c r="HZ10" s="310"/>
      <c r="IA10" s="310"/>
      <c r="IB10" s="310"/>
      <c r="IC10" s="310"/>
      <c r="ID10" s="310"/>
      <c r="IE10" s="310"/>
      <c r="IF10" s="310"/>
      <c r="IG10" s="310"/>
      <c r="IH10" s="310"/>
      <c r="II10" s="310"/>
      <c r="IJ10" s="310"/>
      <c r="IK10" s="310"/>
      <c r="IL10" s="310"/>
      <c r="IM10" s="310"/>
      <c r="IN10" s="310"/>
      <c r="IO10" s="310"/>
      <c r="IP10" s="310"/>
      <c r="IQ10" s="310"/>
      <c r="IR10" s="310"/>
      <c r="IS10" s="310"/>
      <c r="IT10" s="310"/>
      <c r="IU10" s="310"/>
      <c r="IV10" s="310"/>
      <c r="IW10" s="310"/>
      <c r="IX10" s="310"/>
      <c r="IY10" s="310"/>
      <c r="IZ10" s="310"/>
      <c r="JA10" s="310"/>
      <c r="JB10" s="310"/>
      <c r="JC10" s="310"/>
      <c r="JD10" s="310"/>
      <c r="JE10" s="310"/>
      <c r="JF10" s="310"/>
      <c r="JG10" s="310"/>
      <c r="JH10" s="310"/>
      <c r="JI10" s="310"/>
    </row>
    <row r="11" spans="1:269" s="311" customFormat="1" ht="45" customHeight="1">
      <c r="A11" s="476"/>
      <c r="B11" s="612"/>
      <c r="C11" s="612"/>
      <c r="D11" s="288"/>
      <c r="E11" s="112"/>
      <c r="F11" s="577"/>
      <c r="G11" s="571"/>
      <c r="H11" s="571"/>
      <c r="I11" s="71"/>
      <c r="J11" s="608"/>
      <c r="K11" s="608"/>
      <c r="L11" s="286"/>
      <c r="M11" s="571"/>
      <c r="N11" s="546"/>
      <c r="O11" s="330" t="s">
        <v>554</v>
      </c>
      <c r="P11" s="319" t="s">
        <v>547</v>
      </c>
      <c r="Q11" s="320">
        <v>45382</v>
      </c>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c r="AW11" s="310"/>
      <c r="AX11" s="310"/>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BW11" s="310"/>
      <c r="BX11" s="310"/>
      <c r="BY11" s="310"/>
      <c r="BZ11" s="310"/>
      <c r="CA11" s="310"/>
      <c r="CB11" s="310"/>
      <c r="CC11" s="310"/>
      <c r="CD11" s="310"/>
      <c r="CE11" s="310"/>
      <c r="CF11" s="310"/>
      <c r="CG11" s="310"/>
      <c r="CH11" s="310"/>
      <c r="CI11" s="310"/>
      <c r="CJ11" s="310"/>
      <c r="CK11" s="310"/>
      <c r="CL11" s="310"/>
      <c r="CM11" s="310"/>
      <c r="CN11" s="310"/>
      <c r="CO11" s="310"/>
      <c r="CP11" s="310"/>
      <c r="CQ11" s="310"/>
      <c r="CR11" s="310"/>
      <c r="CS11" s="310"/>
      <c r="CT11" s="310"/>
      <c r="CU11" s="310"/>
      <c r="CV11" s="310"/>
      <c r="CW11" s="310"/>
      <c r="CX11" s="310"/>
      <c r="CY11" s="310"/>
      <c r="CZ11" s="310"/>
      <c r="DA11" s="310"/>
      <c r="DB11" s="310"/>
      <c r="DC11" s="310"/>
      <c r="DD11" s="310"/>
      <c r="DE11" s="310"/>
      <c r="DF11" s="310"/>
      <c r="DG11" s="310"/>
      <c r="DH11" s="310"/>
      <c r="DI11" s="310"/>
      <c r="DJ11" s="310"/>
      <c r="DK11" s="310"/>
      <c r="DL11" s="310"/>
      <c r="DM11" s="310"/>
      <c r="DN11" s="310"/>
      <c r="DO11" s="310"/>
      <c r="DP11" s="310"/>
      <c r="DQ11" s="310"/>
      <c r="DR11" s="310"/>
      <c r="DS11" s="310"/>
      <c r="DT11" s="310"/>
      <c r="DU11" s="310"/>
      <c r="DV11" s="310"/>
      <c r="DW11" s="310"/>
      <c r="DX11" s="310"/>
      <c r="DY11" s="310"/>
      <c r="DZ11" s="310"/>
      <c r="EA11" s="310"/>
      <c r="EB11" s="310"/>
      <c r="EC11" s="310"/>
      <c r="ED11" s="310"/>
      <c r="EE11" s="310"/>
      <c r="EF11" s="310"/>
      <c r="EG11" s="310"/>
      <c r="EH11" s="310"/>
      <c r="EI11" s="310"/>
      <c r="EJ11" s="310"/>
      <c r="EK11" s="310"/>
      <c r="EL11" s="310"/>
      <c r="EM11" s="310"/>
      <c r="EN11" s="310"/>
      <c r="EO11" s="310"/>
      <c r="EP11" s="310"/>
      <c r="EQ11" s="310"/>
      <c r="ER11" s="310"/>
      <c r="ES11" s="310"/>
      <c r="ET11" s="310"/>
      <c r="EU11" s="310"/>
      <c r="EV11" s="310"/>
      <c r="EW11" s="310"/>
      <c r="EX11" s="310"/>
      <c r="EY11" s="310"/>
      <c r="EZ11" s="310"/>
      <c r="FA11" s="310"/>
      <c r="FB11" s="310"/>
      <c r="FC11" s="310"/>
      <c r="FD11" s="310"/>
      <c r="FE11" s="310"/>
      <c r="FF11" s="310"/>
      <c r="FG11" s="310"/>
      <c r="FH11" s="310"/>
      <c r="FI11" s="310"/>
      <c r="FJ11" s="310"/>
      <c r="FK11" s="310"/>
      <c r="FL11" s="310"/>
      <c r="FM11" s="310"/>
      <c r="FN11" s="310"/>
      <c r="FO11" s="310"/>
      <c r="FP11" s="310"/>
      <c r="FQ11" s="310"/>
      <c r="FR11" s="310"/>
      <c r="FS11" s="310"/>
      <c r="FT11" s="310"/>
      <c r="FU11" s="310"/>
      <c r="FV11" s="310"/>
      <c r="FW11" s="310"/>
      <c r="FX11" s="310"/>
      <c r="FY11" s="310"/>
      <c r="FZ11" s="310"/>
      <c r="GA11" s="310"/>
      <c r="GB11" s="310"/>
      <c r="GC11" s="310"/>
      <c r="GD11" s="310"/>
      <c r="GE11" s="310"/>
      <c r="GF11" s="310"/>
      <c r="GG11" s="310"/>
      <c r="GH11" s="310"/>
      <c r="GI11" s="310"/>
      <c r="GJ11" s="310"/>
      <c r="GK11" s="310"/>
      <c r="GL11" s="310"/>
      <c r="GM11" s="310"/>
      <c r="GN11" s="310"/>
      <c r="GO11" s="310"/>
      <c r="GP11" s="310"/>
      <c r="GQ11" s="310"/>
      <c r="GR11" s="310"/>
      <c r="GS11" s="310"/>
      <c r="GT11" s="310"/>
      <c r="GU11" s="310"/>
      <c r="GV11" s="310"/>
      <c r="GW11" s="310"/>
      <c r="GX11" s="310"/>
      <c r="GY11" s="310"/>
      <c r="GZ11" s="310"/>
      <c r="HA11" s="310"/>
      <c r="HB11" s="310"/>
      <c r="HC11" s="310"/>
      <c r="HD11" s="310"/>
      <c r="HE11" s="310"/>
      <c r="HF11" s="310"/>
      <c r="HG11" s="310"/>
      <c r="HH11" s="310"/>
      <c r="HI11" s="310"/>
      <c r="HJ11" s="310"/>
      <c r="HK11" s="310"/>
      <c r="HL11" s="310"/>
      <c r="HM11" s="310"/>
      <c r="HN11" s="310"/>
      <c r="HO11" s="310"/>
      <c r="HP11" s="310"/>
      <c r="HQ11" s="310"/>
      <c r="HR11" s="310"/>
      <c r="HS11" s="310"/>
      <c r="HT11" s="310"/>
      <c r="HU11" s="310"/>
      <c r="HV11" s="310"/>
      <c r="HW11" s="310"/>
      <c r="HX11" s="310"/>
      <c r="HY11" s="310"/>
      <c r="HZ11" s="310"/>
      <c r="IA11" s="310"/>
      <c r="IB11" s="310"/>
      <c r="IC11" s="310"/>
      <c r="ID11" s="310"/>
      <c r="IE11" s="310"/>
      <c r="IF11" s="310"/>
      <c r="IG11" s="310"/>
      <c r="IH11" s="310"/>
      <c r="II11" s="310"/>
      <c r="IJ11" s="310"/>
      <c r="IK11" s="310"/>
      <c r="IL11" s="310"/>
      <c r="IM11" s="310"/>
      <c r="IN11" s="310"/>
      <c r="IO11" s="310"/>
      <c r="IP11" s="310"/>
      <c r="IQ11" s="310"/>
      <c r="IR11" s="310"/>
      <c r="IS11" s="310"/>
      <c r="IT11" s="310"/>
      <c r="IU11" s="310"/>
      <c r="IV11" s="310"/>
      <c r="IW11" s="310"/>
      <c r="IX11" s="310"/>
      <c r="IY11" s="310"/>
      <c r="IZ11" s="310"/>
      <c r="JA11" s="310"/>
      <c r="JB11" s="310"/>
      <c r="JC11" s="310"/>
      <c r="JD11" s="310"/>
      <c r="JE11" s="310"/>
      <c r="JF11" s="310"/>
      <c r="JG11" s="310"/>
      <c r="JH11" s="310"/>
      <c r="JI11" s="310"/>
    </row>
    <row r="12" spans="1:269" s="311" customFormat="1" ht="45.75" thickBot="1">
      <c r="A12" s="610"/>
      <c r="B12" s="613"/>
      <c r="C12" s="613"/>
      <c r="D12" s="288"/>
      <c r="E12" s="112" t="str">
        <f>'5- Identificación de Riesgos'!D11</f>
        <v xml:space="preserve">2. Pérdida de documentos cuando son entregados para realizar un proceso en otra dependencia </v>
      </c>
      <c r="F12" s="614"/>
      <c r="G12" s="602"/>
      <c r="H12" s="602"/>
      <c r="I12" s="71"/>
      <c r="J12" s="609"/>
      <c r="K12" s="609"/>
      <c r="L12" s="286"/>
      <c r="M12" s="602"/>
      <c r="N12" s="585"/>
      <c r="O12" s="331" t="s">
        <v>556</v>
      </c>
      <c r="P12" s="321" t="s">
        <v>547</v>
      </c>
      <c r="Q12" s="322">
        <v>45382</v>
      </c>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c r="AW12" s="310"/>
      <c r="AX12" s="310"/>
      <c r="AY12" s="310"/>
      <c r="AZ12" s="310"/>
      <c r="BA12" s="310"/>
      <c r="BB12" s="310"/>
      <c r="BC12" s="310"/>
      <c r="BD12" s="310"/>
      <c r="BE12" s="310"/>
      <c r="BF12" s="310"/>
      <c r="BG12" s="310"/>
      <c r="BH12" s="310"/>
      <c r="BI12" s="310"/>
      <c r="BJ12" s="310"/>
      <c r="BK12" s="310"/>
      <c r="BL12" s="310"/>
      <c r="BM12" s="310"/>
      <c r="BN12" s="310"/>
      <c r="BO12" s="310"/>
      <c r="BP12" s="310"/>
      <c r="BQ12" s="310"/>
      <c r="BR12" s="310"/>
      <c r="BS12" s="310"/>
      <c r="BT12" s="310"/>
      <c r="BU12" s="310"/>
      <c r="BV12" s="310"/>
      <c r="BW12" s="310"/>
      <c r="BX12" s="310"/>
      <c r="BY12" s="310"/>
      <c r="BZ12" s="310"/>
      <c r="CA12" s="310"/>
      <c r="CB12" s="310"/>
      <c r="CC12" s="310"/>
      <c r="CD12" s="310"/>
      <c r="CE12" s="310"/>
      <c r="CF12" s="310"/>
      <c r="CG12" s="310"/>
      <c r="CH12" s="310"/>
      <c r="CI12" s="310"/>
      <c r="CJ12" s="310"/>
      <c r="CK12" s="310"/>
      <c r="CL12" s="310"/>
      <c r="CM12" s="310"/>
      <c r="CN12" s="310"/>
      <c r="CO12" s="310"/>
      <c r="CP12" s="310"/>
      <c r="CQ12" s="310"/>
      <c r="CR12" s="310"/>
      <c r="CS12" s="310"/>
      <c r="CT12" s="310"/>
      <c r="CU12" s="310"/>
      <c r="CV12" s="310"/>
      <c r="CW12" s="310"/>
      <c r="CX12" s="310"/>
      <c r="CY12" s="310"/>
      <c r="CZ12" s="310"/>
      <c r="DA12" s="310"/>
      <c r="DB12" s="310"/>
      <c r="DC12" s="310"/>
      <c r="DD12" s="310"/>
      <c r="DE12" s="310"/>
      <c r="DF12" s="310"/>
      <c r="DG12" s="310"/>
      <c r="DH12" s="310"/>
      <c r="DI12" s="310"/>
      <c r="DJ12" s="310"/>
      <c r="DK12" s="310"/>
      <c r="DL12" s="310"/>
      <c r="DM12" s="310"/>
      <c r="DN12" s="310"/>
      <c r="DO12" s="310"/>
      <c r="DP12" s="310"/>
      <c r="DQ12" s="310"/>
      <c r="DR12" s="310"/>
      <c r="DS12" s="310"/>
      <c r="DT12" s="310"/>
      <c r="DU12" s="310"/>
      <c r="DV12" s="310"/>
      <c r="DW12" s="310"/>
      <c r="DX12" s="310"/>
      <c r="DY12" s="310"/>
      <c r="DZ12" s="310"/>
      <c r="EA12" s="310"/>
      <c r="EB12" s="310"/>
      <c r="EC12" s="310"/>
      <c r="ED12" s="310"/>
      <c r="EE12" s="310"/>
      <c r="EF12" s="310"/>
      <c r="EG12" s="310"/>
      <c r="EH12" s="310"/>
      <c r="EI12" s="310"/>
      <c r="EJ12" s="310"/>
      <c r="EK12" s="310"/>
      <c r="EL12" s="310"/>
      <c r="EM12" s="310"/>
      <c r="EN12" s="310"/>
      <c r="EO12" s="310"/>
      <c r="EP12" s="310"/>
      <c r="EQ12" s="310"/>
      <c r="ER12" s="310"/>
      <c r="ES12" s="310"/>
      <c r="ET12" s="310"/>
      <c r="EU12" s="310"/>
      <c r="EV12" s="310"/>
      <c r="EW12" s="310"/>
      <c r="EX12" s="310"/>
      <c r="EY12" s="310"/>
      <c r="EZ12" s="310"/>
      <c r="FA12" s="310"/>
      <c r="FB12" s="310"/>
      <c r="FC12" s="310"/>
      <c r="FD12" s="310"/>
      <c r="FE12" s="310"/>
      <c r="FF12" s="310"/>
      <c r="FG12" s="310"/>
      <c r="FH12" s="310"/>
      <c r="FI12" s="310"/>
      <c r="FJ12" s="310"/>
      <c r="FK12" s="310"/>
      <c r="FL12" s="310"/>
      <c r="FM12" s="310"/>
      <c r="FN12" s="310"/>
      <c r="FO12" s="310"/>
      <c r="FP12" s="310"/>
      <c r="FQ12" s="310"/>
      <c r="FR12" s="310"/>
      <c r="FS12" s="310"/>
      <c r="FT12" s="310"/>
      <c r="FU12" s="310"/>
      <c r="FV12" s="310"/>
      <c r="FW12" s="310"/>
      <c r="FX12" s="310"/>
      <c r="FY12" s="310"/>
      <c r="FZ12" s="310"/>
      <c r="GA12" s="310"/>
      <c r="GB12" s="310"/>
      <c r="GC12" s="310"/>
      <c r="GD12" s="310"/>
      <c r="GE12" s="310"/>
      <c r="GF12" s="310"/>
      <c r="GG12" s="310"/>
      <c r="GH12" s="310"/>
      <c r="GI12" s="310"/>
      <c r="GJ12" s="310"/>
      <c r="GK12" s="310"/>
      <c r="GL12" s="310"/>
      <c r="GM12" s="310"/>
      <c r="GN12" s="310"/>
      <c r="GO12" s="310"/>
      <c r="GP12" s="310"/>
      <c r="GQ12" s="310"/>
      <c r="GR12" s="310"/>
      <c r="GS12" s="310"/>
      <c r="GT12" s="310"/>
      <c r="GU12" s="310"/>
      <c r="GV12" s="310"/>
      <c r="GW12" s="310"/>
      <c r="GX12" s="310"/>
      <c r="GY12" s="310"/>
      <c r="GZ12" s="310"/>
      <c r="HA12" s="310"/>
      <c r="HB12" s="310"/>
      <c r="HC12" s="310"/>
      <c r="HD12" s="310"/>
      <c r="HE12" s="310"/>
      <c r="HF12" s="310"/>
      <c r="HG12" s="310"/>
      <c r="HH12" s="310"/>
      <c r="HI12" s="310"/>
      <c r="HJ12" s="310"/>
      <c r="HK12" s="310"/>
      <c r="HL12" s="310"/>
      <c r="HM12" s="310"/>
      <c r="HN12" s="310"/>
      <c r="HO12" s="310"/>
      <c r="HP12" s="310"/>
      <c r="HQ12" s="310"/>
      <c r="HR12" s="310"/>
      <c r="HS12" s="310"/>
      <c r="HT12" s="310"/>
      <c r="HU12" s="310"/>
      <c r="HV12" s="310"/>
      <c r="HW12" s="310"/>
      <c r="HX12" s="310"/>
      <c r="HY12" s="310"/>
      <c r="HZ12" s="310"/>
      <c r="IA12" s="310"/>
      <c r="IB12" s="310"/>
      <c r="IC12" s="310"/>
      <c r="ID12" s="310"/>
      <c r="IE12" s="310"/>
      <c r="IF12" s="310"/>
      <c r="IG12" s="310"/>
      <c r="IH12" s="310"/>
      <c r="II12" s="310"/>
      <c r="IJ12" s="310"/>
      <c r="IK12" s="310"/>
      <c r="IL12" s="310"/>
      <c r="IM12" s="310"/>
      <c r="IN12" s="310"/>
      <c r="IO12" s="310"/>
      <c r="IP12" s="310"/>
      <c r="IQ12" s="310"/>
      <c r="IR12" s="310"/>
      <c r="IS12" s="310"/>
      <c r="IT12" s="310"/>
      <c r="IU12" s="310"/>
      <c r="IV12" s="310"/>
      <c r="IW12" s="310"/>
      <c r="IX12" s="310"/>
      <c r="IY12" s="310"/>
      <c r="IZ12" s="310"/>
      <c r="JA12" s="310"/>
      <c r="JB12" s="310"/>
      <c r="JC12" s="310"/>
      <c r="JD12" s="310"/>
      <c r="JE12" s="310"/>
      <c r="JF12" s="310"/>
      <c r="JG12" s="310"/>
      <c r="JH12" s="310"/>
      <c r="JI12" s="310"/>
    </row>
    <row r="13" spans="1:269" ht="72" customHeight="1">
      <c r="A13" s="568">
        <f>'5- Identificación de Riesgos'!A20</f>
        <v>2</v>
      </c>
      <c r="B13" s="611" t="str">
        <f>'5- Identificación de Riesgos'!B20</f>
        <v>Suspensión de los Servicios Públicos Domiciliarios y/o de Telefonía Móvil Celular (TMC)</v>
      </c>
      <c r="C13" s="611" t="str">
        <f>'5- Identificación de Riesgos'!C20</f>
        <v>Pérdida de los beneficios obtenidos mediante el uso de los Servicios Públicos domiciliarios y Servicios TMC.</v>
      </c>
      <c r="D13" s="289" t="s">
        <v>299</v>
      </c>
      <c r="E13" s="112" t="str">
        <f>'5- Identificación de Riesgos'!D20</f>
        <v>1. No dar trámite de pago oportuno.</v>
      </c>
      <c r="F13" s="576" t="str">
        <f>'5- Identificación de Riesgos'!H20</f>
        <v>Muy Baja - 1</v>
      </c>
      <c r="G13" s="570" t="str">
        <f>'5- Identificación de Riesgos'!M20</f>
        <v>Leve - 1</v>
      </c>
      <c r="H13" s="570" t="str">
        <f>'5- Identificación de Riesgos'!N20</f>
        <v>Bajo - 1</v>
      </c>
      <c r="I13" s="71"/>
      <c r="J13" s="607" t="str">
        <f>'6- Valoración Controles'!T15</f>
        <v>Muy Baja - 1</v>
      </c>
      <c r="K13" s="607" t="str">
        <f>'6- Valoración Controles'!U15</f>
        <v>Leve - 1</v>
      </c>
      <c r="L13" s="285" t="e">
        <f>AVERAGE(#REF!)</f>
        <v>#REF!</v>
      </c>
      <c r="M13" s="570" t="str">
        <f>'6- Valoración Controles'!V15</f>
        <v>Bajo - 1</v>
      </c>
      <c r="N13" s="570" t="s">
        <v>471</v>
      </c>
      <c r="O13" s="332" t="s">
        <v>529</v>
      </c>
      <c r="P13" s="325" t="s">
        <v>549</v>
      </c>
      <c r="Q13" s="326">
        <v>45382</v>
      </c>
    </row>
    <row r="14" spans="1:269" ht="43.15" customHeight="1" thickBot="1">
      <c r="A14" s="610"/>
      <c r="B14" s="613"/>
      <c r="C14" s="613"/>
      <c r="D14" s="278"/>
      <c r="E14" s="112" t="str">
        <f>'5- Identificación de Riesgos'!D21</f>
        <v>2. Saldos pendientes que no corresponden en su pago a la Rama Judicial</v>
      </c>
      <c r="F14" s="614"/>
      <c r="G14" s="602"/>
      <c r="H14" s="602"/>
      <c r="I14" s="71"/>
      <c r="J14" s="609"/>
      <c r="K14" s="609"/>
      <c r="L14" s="286"/>
      <c r="M14" s="602"/>
      <c r="N14" s="602"/>
      <c r="O14" s="333" t="s">
        <v>528</v>
      </c>
      <c r="P14" s="327" t="s">
        <v>549</v>
      </c>
      <c r="Q14" s="328">
        <v>45382</v>
      </c>
    </row>
    <row r="15" spans="1:269" ht="89.25" customHeight="1" thickBot="1">
      <c r="A15" s="281">
        <f>'5- Identificación de Riesgos'!A30</f>
        <v>3</v>
      </c>
      <c r="B15" s="335" t="str">
        <f>'5- Identificación de Riesgos'!B30</f>
        <v>Tener registros desactualizados del parque automotor de la Rama Judicial (Hojas de vida de los vehículos, reporte de novedades) y/o pérdida de la información anéxa documentada.</v>
      </c>
      <c r="C15" s="336" t="str">
        <f>'5- Identificación de Riesgos'!C30</f>
        <v>Aumento de novedades presentadas en el Parque Automotor por averias o daños en los vehículos.</v>
      </c>
      <c r="D15" s="289" t="s">
        <v>299</v>
      </c>
      <c r="E15" s="112" t="str">
        <f>'5- Identificación de Riesgos'!D30</f>
        <v>1. Falta de reportes de novedades por parte de los conductores.</v>
      </c>
      <c r="F15" s="279" t="str">
        <f>'5- Identificación de Riesgos'!H30</f>
        <v>Alta - 4</v>
      </c>
      <c r="G15" s="277" t="str">
        <f>'5- Identificación de Riesgos'!M30</f>
        <v>Moderado - 3</v>
      </c>
      <c r="H15" s="277" t="str">
        <f>'5- Identificación de Riesgos'!N30</f>
        <v>Alto - 12</v>
      </c>
      <c r="I15" s="71"/>
      <c r="J15" s="290" t="str">
        <f>'6- Valoración Controles'!T20</f>
        <v>Alta - 4</v>
      </c>
      <c r="K15" s="290" t="str">
        <f>'6- Valoración Controles'!U20</f>
        <v>Moderado - 3</v>
      </c>
      <c r="L15" s="285" t="e">
        <f>AVERAGE(#REF!)</f>
        <v>#REF!</v>
      </c>
      <c r="M15" s="287" t="str">
        <f>'6- Valoración Controles'!V20</f>
        <v>Alto - 12</v>
      </c>
      <c r="N15" s="329" t="s">
        <v>471</v>
      </c>
      <c r="O15" s="334" t="s">
        <v>530</v>
      </c>
      <c r="P15" s="327" t="s">
        <v>549</v>
      </c>
      <c r="Q15" s="328">
        <v>45382</v>
      </c>
    </row>
    <row r="16" spans="1:269" ht="55.5" customHeight="1">
      <c r="A16" s="568">
        <f>'5- Identificación de Riesgos'!A40</f>
        <v>4</v>
      </c>
      <c r="B16" s="611" t="str">
        <f>'5- Identificación de Riesgos'!B40</f>
        <v>Afectación de los aspectos ambientales</v>
      </c>
      <c r="C16" s="611" t="str">
        <f>'5- Identificación de Riesgos'!C40</f>
        <v>Daños o afectación al medio ambiente a causa de actividades propias de la Dirección Seccional</v>
      </c>
      <c r="D16" s="289" t="s">
        <v>299</v>
      </c>
      <c r="E16" s="112" t="str">
        <f>'5- Identificación de Riesgos'!D40</f>
        <v>1. Desconocimiento del Sistema de Gestión Ambiental que aplica para la Rama Judicial a Nivel Central y Seccional.</v>
      </c>
      <c r="F16" s="576" t="str">
        <f>'5- Identificación de Riesgos'!H40</f>
        <v>Media - 3</v>
      </c>
      <c r="G16" s="570" t="str">
        <f>'5- Identificación de Riesgos'!M40</f>
        <v>Menor - 2</v>
      </c>
      <c r="H16" s="570" t="str">
        <f>'5- Identificación de Riesgos'!N40</f>
        <v>Moderado - 6</v>
      </c>
      <c r="I16" s="71"/>
      <c r="J16" s="607" t="str">
        <f>'6- Valoración Controles'!T24</f>
        <v>Baja - 2</v>
      </c>
      <c r="K16" s="607" t="str">
        <f>'6- Valoración Controles'!U24</f>
        <v>Leve - 1</v>
      </c>
      <c r="L16" s="285" t="e">
        <f>AVERAGE(#REF!)</f>
        <v>#REF!</v>
      </c>
      <c r="M16" s="615" t="str">
        <f>'6- Valoración Controles'!V24</f>
        <v>Bajo - 2</v>
      </c>
      <c r="N16" s="570" t="s">
        <v>471</v>
      </c>
      <c r="O16" s="332" t="s">
        <v>535</v>
      </c>
      <c r="P16" s="325" t="s">
        <v>548</v>
      </c>
      <c r="Q16" s="326">
        <v>45382</v>
      </c>
    </row>
    <row r="17" spans="1:17" ht="55.5" customHeight="1" thickBot="1">
      <c r="A17" s="610"/>
      <c r="B17" s="613"/>
      <c r="C17" s="613"/>
      <c r="D17" s="278"/>
      <c r="E17" s="112" t="str">
        <f>'5- Identificación de Riesgos'!D41</f>
        <v>2. No hay accesibilidad de forma oportuna a la información base para el cálculo de indicadores</v>
      </c>
      <c r="F17" s="614"/>
      <c r="G17" s="602"/>
      <c r="H17" s="602"/>
      <c r="I17" s="71"/>
      <c r="J17" s="609"/>
      <c r="K17" s="609"/>
      <c r="L17" s="286"/>
      <c r="M17" s="616"/>
      <c r="N17" s="602"/>
      <c r="O17" s="333" t="s">
        <v>534</v>
      </c>
      <c r="P17" s="327" t="s">
        <v>548</v>
      </c>
      <c r="Q17" s="328">
        <v>45382</v>
      </c>
    </row>
    <row r="18" spans="1:17" ht="65.25" customHeight="1" thickBot="1">
      <c r="A18" s="281">
        <f>'5- Identificación de Riesgos'!A50</f>
        <v>5</v>
      </c>
      <c r="B18" s="335" t="str">
        <f>'5- Identificación de Riesgos'!B50</f>
        <v>Incendio dentro de la edificación</v>
      </c>
      <c r="C18" s="336" t="str">
        <f>'5- Identificación de Riesgos'!C50</f>
        <v>Perdida o riesgo de daño matial, humano, afectación a inmuebles, equipos, entre otros que afectan sustancialmente el normal funcionamiento de la entidad.</v>
      </c>
      <c r="D18" s="289" t="s">
        <v>299</v>
      </c>
      <c r="E18" s="112" t="str">
        <f>'5- Identificación de Riesgos'!D50</f>
        <v>Por vandalismo</v>
      </c>
      <c r="F18" s="279" t="str">
        <f>'5- Identificación de Riesgos'!H50</f>
        <v>Muy Baja - 1</v>
      </c>
      <c r="G18" s="277" t="str">
        <f>'5- Identificación de Riesgos'!M50</f>
        <v>Leve - 1</v>
      </c>
      <c r="H18" s="277" t="str">
        <f>'5- Identificación de Riesgos'!N50</f>
        <v>Bajo - 1</v>
      </c>
      <c r="I18" s="71"/>
      <c r="J18" s="290" t="str">
        <f>'6- Valoración Controles'!T27</f>
        <v>Muy Baja - 1</v>
      </c>
      <c r="K18" s="290" t="str">
        <f>'6- Valoración Controles'!U27</f>
        <v>Leve - 1</v>
      </c>
      <c r="L18" s="285" t="e">
        <f>AVERAGE(#REF!)</f>
        <v>#REF!</v>
      </c>
      <c r="M18" s="287" t="str">
        <f>'6- Valoración Controles'!V27</f>
        <v>Bajo - 1</v>
      </c>
      <c r="N18" s="329" t="s">
        <v>474</v>
      </c>
      <c r="O18" s="334" t="s">
        <v>537</v>
      </c>
      <c r="P18" s="337" t="s">
        <v>550</v>
      </c>
      <c r="Q18" s="338">
        <v>45382</v>
      </c>
    </row>
    <row r="19" spans="1:17" ht="65.25" customHeight="1" thickBot="1">
      <c r="A19" s="281">
        <f>'5- Identificación de Riesgos'!A60</f>
        <v>6</v>
      </c>
      <c r="B19" s="335" t="str">
        <f>'5- Identificación de Riesgos'!B60</f>
        <v>Inundación dentro de la edificación</v>
      </c>
      <c r="C19" s="336" t="str">
        <f>'5- Identificación de Riesgos'!C60</f>
        <v>Falla en las redes del Sistema Hidráulico</v>
      </c>
      <c r="D19" s="289" t="s">
        <v>299</v>
      </c>
      <c r="E19" s="112" t="str">
        <f>'5- Identificación de Riesgos'!D60</f>
        <v>Lluvias torrenciales en la temporada invernal</v>
      </c>
      <c r="F19" s="279" t="str">
        <f>'5- Identificación de Riesgos'!H60</f>
        <v>Muy Baja - 1</v>
      </c>
      <c r="G19" s="277" t="str">
        <f>'5- Identificación de Riesgos'!M60</f>
        <v>Leve - 1</v>
      </c>
      <c r="H19" s="277" t="str">
        <f>'5- Identificación de Riesgos'!N60</f>
        <v>Bajo - 1</v>
      </c>
      <c r="I19" s="71"/>
      <c r="J19" s="290" t="str">
        <f>'6- Valoración Controles'!T31</f>
        <v>Muy Baja - 1</v>
      </c>
      <c r="K19" s="290" t="str">
        <f>'6- Valoración Controles'!U31</f>
        <v>Leve - 1</v>
      </c>
      <c r="L19" s="285" t="e">
        <f>AVERAGE(#REF!)</f>
        <v>#REF!</v>
      </c>
      <c r="M19" s="287" t="str">
        <f>'6- Valoración Controles'!V31</f>
        <v>Bajo - 1</v>
      </c>
      <c r="N19" s="329" t="s">
        <v>474</v>
      </c>
      <c r="O19" s="334" t="s">
        <v>537</v>
      </c>
      <c r="P19" s="337" t="s">
        <v>550</v>
      </c>
      <c r="Q19" s="338">
        <v>45382</v>
      </c>
    </row>
    <row r="20" spans="1:17" ht="59.25" customHeight="1" thickBot="1">
      <c r="A20" s="281">
        <f>'5- Identificación de Riesgos'!A70</f>
        <v>7</v>
      </c>
      <c r="B20" s="287" t="str">
        <f>'5- Identificación de Riesgos'!B70</f>
        <v>Diferencia entre el inventario Fisico y el Kardex (SICOF)</v>
      </c>
      <c r="C20" s="277" t="str">
        <f>'5- Identificación de Riesgos'!C70</f>
        <v>El Kardex del almacen no refleja la realidad fisica del inventario</v>
      </c>
      <c r="D20" s="289" t="s">
        <v>299</v>
      </c>
      <c r="E20" s="112" t="str">
        <f>'5- Identificación de Riesgos'!D70</f>
        <v xml:space="preserve">1. Mala ejecucion en la toma de inventarios </v>
      </c>
      <c r="F20" s="279" t="str">
        <f>'5- Identificación de Riesgos'!H70</f>
        <v>Muy Baja - 1</v>
      </c>
      <c r="G20" s="277" t="str">
        <f>'5- Identificación de Riesgos'!M70</f>
        <v>Mayor - 4</v>
      </c>
      <c r="H20" s="277" t="str">
        <f>'5- Identificación de Riesgos'!N70</f>
        <v>Alto  - 4</v>
      </c>
      <c r="I20" s="71"/>
      <c r="J20" s="290" t="str">
        <f>'6- Valoración Controles'!T34</f>
        <v>Muy Baja - 1</v>
      </c>
      <c r="K20" s="290" t="str">
        <f>'6- Valoración Controles'!U34</f>
        <v>Mayor - 4</v>
      </c>
      <c r="L20" s="285" t="e">
        <f>AVERAGE(#REF!)</f>
        <v>#REF!</v>
      </c>
      <c r="M20" s="287" t="str">
        <f>'6- Valoración Controles'!V34</f>
        <v>Alto  - 4</v>
      </c>
      <c r="N20" s="329" t="s">
        <v>474</v>
      </c>
      <c r="O20" s="334" t="s">
        <v>539</v>
      </c>
      <c r="P20" s="337" t="s">
        <v>551</v>
      </c>
      <c r="Q20" s="338">
        <v>45382</v>
      </c>
    </row>
    <row r="21" spans="1:17" ht="85.5" customHeight="1" thickBot="1">
      <c r="A21" s="281">
        <f>'5- Identificación de Riesgos'!A80</f>
        <v>8</v>
      </c>
      <c r="B21" s="287" t="str">
        <f>'5- Identificación de Riesgos'!B80</f>
        <v xml:space="preserve">Recibir dádivas o beneficios a nombre propio o de terceros para  afectar la seguridad o confidencialidad de la información   </v>
      </c>
      <c r="C21" s="277" t="str">
        <f>'5- Identificación de Riesgos'!C80</f>
        <v>Recibir dádivas o beneficios a nombre propio o de terceros por   revelar información confidencial,  alterar, retener o no publicar información.</v>
      </c>
      <c r="D21" s="289" t="s">
        <v>299</v>
      </c>
      <c r="E21" s="112" t="str">
        <f>'5- Identificación de Riesgos'!D90</f>
        <v>1. Falta de ética de los servidores públicos (Debilidades en principios y valores)</v>
      </c>
      <c r="F21" s="279" t="str">
        <f>'5- Identificación de Riesgos'!H80</f>
        <v>Muy Baja - 1</v>
      </c>
      <c r="G21" s="277" t="str">
        <f>'5- Identificación de Riesgos'!M80</f>
        <v>Catastrófico - 5</v>
      </c>
      <c r="H21" s="277" t="str">
        <f>'5- Identificación de Riesgos'!N80</f>
        <v>Extremo - 5</v>
      </c>
      <c r="I21" s="71"/>
      <c r="J21" s="290" t="str">
        <f>'6- Valoración Controles'!T39</f>
        <v>Muy Baja - 1</v>
      </c>
      <c r="K21" s="290" t="str">
        <f>'6- Valoración Controles'!U39</f>
        <v>Catastrófico - 5</v>
      </c>
      <c r="L21" s="285" t="e">
        <f>AVERAGE(#REF!)</f>
        <v>#REF!</v>
      </c>
      <c r="M21" s="287" t="str">
        <f>'6- Valoración Controles'!V39</f>
        <v>Extremo - 5</v>
      </c>
      <c r="N21" s="329" t="s">
        <v>414</v>
      </c>
      <c r="O21" s="334" t="s">
        <v>541</v>
      </c>
      <c r="P21" s="347" t="s">
        <v>547</v>
      </c>
      <c r="Q21" s="338">
        <v>45382</v>
      </c>
    </row>
    <row r="22" spans="1:17" ht="97.5" customHeight="1" thickBot="1">
      <c r="A22" s="339">
        <f>'5- Identificación de Riesgos'!A90</f>
        <v>9</v>
      </c>
      <c r="B22" s="329" t="str">
        <f>'5- Identificación de Riesgos'!B90</f>
        <v>Ofrecer, prometer, entregar, aceptar o solicitar una ventaja indebida para la adquisición de bienes y servicios</v>
      </c>
      <c r="C22" s="329" t="str">
        <f>'5- Identificación de Riesgos'!C90</f>
        <v>Incorporar condiciones o requisitos que favorezcan a un proveedor en particular y/o una caracteristica o cualidad de un bien o servicio en especial</v>
      </c>
      <c r="D22" s="315" t="s">
        <v>299</v>
      </c>
      <c r="E22" s="340" t="str">
        <f>'5- Identificación de Riesgos'!D100</f>
        <v>1. Falta de ética de los servidores públicos (Debilidades en principios y valores)</v>
      </c>
      <c r="F22" s="341" t="str">
        <f>'5- Identificación de Riesgos'!H90</f>
        <v>Muy Baja - 1</v>
      </c>
      <c r="G22" s="329" t="str">
        <f>'5- Identificación de Riesgos'!M90</f>
        <v>Mayor - 4</v>
      </c>
      <c r="H22" s="329" t="str">
        <f>'5- Identificación de Riesgos'!N90</f>
        <v>Alto  - 4</v>
      </c>
      <c r="I22" s="342"/>
      <c r="J22" s="343" t="str">
        <f>'6- Valoración Controles'!T43</f>
        <v>Muy Baja - 1</v>
      </c>
      <c r="K22" s="343" t="str">
        <f>'6- Valoración Controles'!U43</f>
        <v>Mayor - 4</v>
      </c>
      <c r="L22" s="344" t="e">
        <f>AVERAGE(#REF!)</f>
        <v>#REF!</v>
      </c>
      <c r="M22" s="329" t="str">
        <f>'6- Valoración Controles'!V43</f>
        <v>Alto  - 4</v>
      </c>
      <c r="N22" s="315" t="s">
        <v>414</v>
      </c>
      <c r="O22" s="345" t="s">
        <v>541</v>
      </c>
      <c r="P22" s="348" t="s">
        <v>547</v>
      </c>
      <c r="Q22" s="346">
        <v>45382</v>
      </c>
    </row>
    <row r="23" spans="1:17" ht="122.25" customHeight="1" thickBot="1">
      <c r="A23" s="314">
        <f>'5- Identificación de Riesgos'!A100</f>
        <v>10</v>
      </c>
      <c r="B23" s="315" t="str">
        <f>'5- Identificación de Riesgos'!B100</f>
        <v>Ofrecer, prometer, entregar, aceptar o solicitar una ventaja indebida para recibir bienes o servicios que no satisfacen las condiciones establecidas en los contratos y especificaciones técnicas</v>
      </c>
      <c r="C23" s="315" t="str">
        <f>'5- Identificación de Riesgos'!C100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23" s="315" t="s">
        <v>299</v>
      </c>
      <c r="E23" s="340" t="str">
        <f>'5- Identificación de Riesgos'!D110</f>
        <v>1. Falta de ética de los servidores públicos (Debilidades en principios y valores)</v>
      </c>
      <c r="F23" s="316" t="str">
        <f>'5- Identificación de Riesgos'!H100</f>
        <v>Muy Baja - 1</v>
      </c>
      <c r="G23" s="315" t="str">
        <f>'5- Identificación de Riesgos'!M100</f>
        <v>Mayor - 4</v>
      </c>
      <c r="H23" s="315" t="str">
        <f>'5- Identificación de Riesgos'!N100</f>
        <v>Alto  - 4</v>
      </c>
      <c r="I23" s="342"/>
      <c r="J23" s="317" t="str">
        <f>'6- Valoración Controles'!T48</f>
        <v>Muy Baja - 1</v>
      </c>
      <c r="K23" s="317" t="str">
        <f>'6- Valoración Controles'!U48</f>
        <v>Mayor - 4</v>
      </c>
      <c r="L23" s="318" t="e">
        <f>AVERAGE(#REF!)</f>
        <v>#REF!</v>
      </c>
      <c r="M23" s="315" t="str">
        <f>'6- Valoración Controles'!V48</f>
        <v>Alto  - 4</v>
      </c>
      <c r="N23" s="315" t="s">
        <v>414</v>
      </c>
      <c r="O23" s="345" t="s">
        <v>541</v>
      </c>
      <c r="P23" s="348" t="s">
        <v>547</v>
      </c>
      <c r="Q23" s="346">
        <v>45382</v>
      </c>
    </row>
    <row r="24" spans="1:17" ht="93" customHeight="1" thickBot="1">
      <c r="A24" s="314">
        <f>'5- Identificación de Riesgos'!A110</f>
        <v>11</v>
      </c>
      <c r="B24" s="315" t="str">
        <f>'5- Identificación de Riesgos'!B110</f>
        <v>Ofrecer, prometer, entregar, aceptar o solicitar una ventaja indebida para permitir el uso de los bienes muebles e inmubles, equipos y consumibles de la entidad con destino diferente a lo establecido.</v>
      </c>
      <c r="C24" s="315" t="str">
        <f>'5- Identificación de Riesgos'!C110</f>
        <v xml:space="preserve">Permitir el uso o destinación de los bienes muebles, inmuebles,  equipos y consumibles de la entidad con proposito diferente a lo establecido </v>
      </c>
      <c r="D24" s="315" t="s">
        <v>299</v>
      </c>
      <c r="E24" s="340">
        <f>'5- Identificación de Riesgos'!D120</f>
        <v>0</v>
      </c>
      <c r="F24" s="316" t="str">
        <f>'5- Identificación de Riesgos'!H110</f>
        <v>Muy Baja - 1</v>
      </c>
      <c r="G24" s="315" t="str">
        <f>'5- Identificación de Riesgos'!M110</f>
        <v>Menor - 2</v>
      </c>
      <c r="H24" s="315" t="str">
        <f>'5- Identificación de Riesgos'!N110</f>
        <v>Bajo - 2</v>
      </c>
      <c r="I24" s="342"/>
      <c r="J24" s="317" t="str">
        <f>'6- Valoración Controles'!T55</f>
        <v>Muy Baja - 1</v>
      </c>
      <c r="K24" s="317" t="str">
        <f>'6- Valoración Controles'!U55</f>
        <v>Menor - 2</v>
      </c>
      <c r="L24" s="318" t="e">
        <f>AVERAGE(#REF!)</f>
        <v>#REF!</v>
      </c>
      <c r="M24" s="315" t="str">
        <f>'6- Valoración Controles'!V55</f>
        <v>Bajo - 2</v>
      </c>
      <c r="N24" s="315" t="s">
        <v>414</v>
      </c>
      <c r="O24" s="345" t="s">
        <v>541</v>
      </c>
      <c r="P24" s="348" t="s">
        <v>547</v>
      </c>
      <c r="Q24" s="346">
        <v>45382</v>
      </c>
    </row>
  </sheetData>
  <mergeCells count="57">
    <mergeCell ref="F16:F17"/>
    <mergeCell ref="G16:G17"/>
    <mergeCell ref="H16:H17"/>
    <mergeCell ref="J16:J17"/>
    <mergeCell ref="K16:K17"/>
    <mergeCell ref="M16:M17"/>
    <mergeCell ref="A13:A14"/>
    <mergeCell ref="B13:B14"/>
    <mergeCell ref="C13:C14"/>
    <mergeCell ref="F13:F14"/>
    <mergeCell ref="G13:G14"/>
    <mergeCell ref="H13:H14"/>
    <mergeCell ref="J13:J14"/>
    <mergeCell ref="K13:K14"/>
    <mergeCell ref="M13:M14"/>
    <mergeCell ref="A16:A17"/>
    <mergeCell ref="B16:B17"/>
    <mergeCell ref="C16:C17"/>
    <mergeCell ref="F7:H7"/>
    <mergeCell ref="M8:M9"/>
    <mergeCell ref="A10:A12"/>
    <mergeCell ref="B10:B12"/>
    <mergeCell ref="C10:C12"/>
    <mergeCell ref="F10:F12"/>
    <mergeCell ref="G10:G12"/>
    <mergeCell ref="A7:E7"/>
    <mergeCell ref="B8:B9"/>
    <mergeCell ref="N10:N12"/>
    <mergeCell ref="N13:N14"/>
    <mergeCell ref="N16:N17"/>
    <mergeCell ref="K8:K9"/>
    <mergeCell ref="I8:I9"/>
    <mergeCell ref="N8:N9"/>
    <mergeCell ref="F8:F9"/>
    <mergeCell ref="G8:G9"/>
    <mergeCell ref="J7:N7"/>
    <mergeCell ref="D8:D9"/>
    <mergeCell ref="H10:H12"/>
    <mergeCell ref="J10:J12"/>
    <mergeCell ref="K10:K12"/>
    <mergeCell ref="M10:M12"/>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s>
  <conditionalFormatting sqref="F10:F11 F13 F15:F16 F18:F24">
    <cfRule type="containsText" dxfId="151" priority="1110" operator="containsText" text="Muy Baja">
      <formula>NOT(ISERROR(SEARCH("Muy Baja",F10)))</formula>
    </cfRule>
    <cfRule type="containsText" dxfId="150" priority="1111" operator="containsText" text="Baja">
      <formula>NOT(ISERROR(SEARCH("Baja",F10)))</formula>
    </cfRule>
    <cfRule type="containsText" dxfId="149" priority="1112" operator="containsText" text="Muy Alta">
      <formula>NOT(ISERROR(SEARCH("Muy Alta",F10)))</formula>
    </cfRule>
    <cfRule type="containsText" dxfId="148" priority="1114" operator="containsText" text="Alta">
      <formula>NOT(ISERROR(SEARCH("Alta",F10)))</formula>
    </cfRule>
    <cfRule type="containsText" dxfId="147" priority="1115" operator="containsText" text="Media">
      <formula>NOT(ISERROR(SEARCH("Media",F10)))</formula>
    </cfRule>
    <cfRule type="containsText" dxfId="146" priority="1116" operator="containsText" text="Media">
      <formula>NOT(ISERROR(SEARCH("Media",F10)))</formula>
    </cfRule>
    <cfRule type="containsText" dxfId="145" priority="1117" operator="containsText" text="Media">
      <formula>NOT(ISERROR(SEARCH("Media",F10)))</formula>
    </cfRule>
    <cfRule type="containsText" dxfId="144" priority="1118" operator="containsText" text="Muy Baja">
      <formula>NOT(ISERROR(SEARCH("Muy Baja",F10)))</formula>
    </cfRule>
    <cfRule type="containsText" dxfId="143" priority="1119" operator="containsText" text="Baja">
      <formula>NOT(ISERROR(SEARCH("Baja",F10)))</formula>
    </cfRule>
    <cfRule type="containsText" dxfId="142" priority="1120" operator="containsText" text="Muy Baja">
      <formula>NOT(ISERROR(SEARCH("Muy Baja",F10)))</formula>
    </cfRule>
    <cfRule type="containsText" dxfId="141" priority="1121" operator="containsText" text="Muy Baja">
      <formula>NOT(ISERROR(SEARCH("Muy Baja",F10)))</formula>
    </cfRule>
    <cfRule type="containsText" dxfId="140" priority="1122" operator="containsText" text="Muy Baja">
      <formula>NOT(ISERROR(SEARCH("Muy Baja",F10)))</formula>
    </cfRule>
    <cfRule type="containsText" dxfId="139" priority="1123" operator="containsText" text="Muy Baja'Tabla probabilidad'!">
      <formula>NOT(ISERROR(SEARCH("Muy Baja'Tabla probabilidad'!",F10)))</formula>
    </cfRule>
    <cfRule type="containsText" dxfId="138" priority="1124" operator="containsText" text="Muy bajo">
      <formula>NOT(ISERROR(SEARCH("Muy bajo",F10)))</formula>
    </cfRule>
    <cfRule type="containsText" dxfId="137" priority="1125" operator="containsText" text="Alta">
      <formula>NOT(ISERROR(SEARCH("Alta",F10)))</formula>
    </cfRule>
    <cfRule type="containsText" dxfId="136" priority="1126" operator="containsText" text="Media">
      <formula>NOT(ISERROR(SEARCH("Media",F10)))</formula>
    </cfRule>
    <cfRule type="containsText" dxfId="135" priority="1127" operator="containsText" text="Baja">
      <formula>NOT(ISERROR(SEARCH("Baja",F10)))</formula>
    </cfRule>
    <cfRule type="containsText" dxfId="134" priority="1128" operator="containsText" text="Muy baja">
      <formula>NOT(ISERROR(SEARCH("Muy baja",F10)))</formula>
    </cfRule>
    <cfRule type="cellIs" dxfId="133" priority="1131" operator="between">
      <formula>1</formula>
      <formula>2</formula>
    </cfRule>
    <cfRule type="cellIs" dxfId="132" priority="1132" operator="between">
      <formula>0</formula>
      <formula>2</formula>
    </cfRule>
  </conditionalFormatting>
  <conditionalFormatting sqref="G10:G11 G13 G15:G16 G18:G24">
    <cfRule type="containsText" dxfId="131" priority="1104" operator="containsText" text="Catastrófico">
      <formula>NOT(ISERROR(SEARCH("Catastrófico",G10)))</formula>
    </cfRule>
    <cfRule type="containsText" dxfId="130" priority="1105" operator="containsText" text="Mayor">
      <formula>NOT(ISERROR(SEARCH("Mayor",G10)))</formula>
    </cfRule>
    <cfRule type="containsText" dxfId="129" priority="1106" operator="containsText" text="Alta">
      <formula>NOT(ISERROR(SEARCH("Alta",G10)))</formula>
    </cfRule>
    <cfRule type="containsText" dxfId="128" priority="1107" operator="containsText" text="Moderado">
      <formula>NOT(ISERROR(SEARCH("Moderado",G10)))</formula>
    </cfRule>
    <cfRule type="containsText" dxfId="127" priority="1108" operator="containsText" text="Menor">
      <formula>NOT(ISERROR(SEARCH("Menor",G10)))</formula>
    </cfRule>
    <cfRule type="containsText" dxfId="126" priority="1109" operator="containsText" text="Leve">
      <formula>NOT(ISERROR(SEARCH("Leve",G10)))</formula>
    </cfRule>
  </conditionalFormatting>
  <conditionalFormatting sqref="H10:I11 H13:I13 H15:I15 H16 H18:H24">
    <cfRule type="containsText" dxfId="125" priority="1099" operator="containsText" text="Extremo">
      <formula>NOT(ISERROR(SEARCH("Extremo",H10)))</formula>
    </cfRule>
    <cfRule type="containsText" dxfId="124" priority="1100" operator="containsText" text="Alto">
      <formula>NOT(ISERROR(SEARCH("Alto",H10)))</formula>
    </cfRule>
    <cfRule type="containsText" dxfId="123" priority="1101" operator="containsText" text="Bajo">
      <formula>NOT(ISERROR(SEARCH("Bajo",H10)))</formula>
    </cfRule>
    <cfRule type="containsText" dxfId="122" priority="1102" operator="containsText" text="Moderado">
      <formula>NOT(ISERROR(SEARCH("Moderado",H10)))</formula>
    </cfRule>
    <cfRule type="containsText" dxfId="121" priority="1103" operator="containsText" text="Extremo">
      <formula>NOT(ISERROR(SEARCH("Extremo",H10)))</formula>
    </cfRule>
  </conditionalFormatting>
  <conditionalFormatting sqref="J10:J11 J13 J15:J16 J18:J24">
    <cfRule type="containsText" dxfId="120" priority="801" operator="containsText" text="Muy Baja">
      <formula>NOT(ISERROR(SEARCH("Muy Baja",J10)))</formula>
    </cfRule>
    <cfRule type="containsText" dxfId="119" priority="1068" operator="containsText" text="Muy Alta">
      <formula>NOT(ISERROR(SEARCH("Muy Alta",J10)))</formula>
    </cfRule>
    <cfRule type="containsText" dxfId="118" priority="1069" operator="containsText" text="Alta">
      <formula>NOT(ISERROR(SEARCH("Alta",J10)))</formula>
    </cfRule>
    <cfRule type="containsText" dxfId="117" priority="1070" operator="containsText" text="Media">
      <formula>NOT(ISERROR(SEARCH("Media",J10)))</formula>
    </cfRule>
    <cfRule type="containsText" dxfId="116" priority="1071" operator="containsText" text="Baja">
      <formula>NOT(ISERROR(SEARCH("Baja",J10)))</formula>
    </cfRule>
    <cfRule type="containsText" dxfId="115" priority="1072" operator="containsText" text="Muy Baja">
      <formula>NOT(ISERROR(SEARCH("Muy Baja",J10)))</formula>
    </cfRule>
  </conditionalFormatting>
  <conditionalFormatting sqref="K10:K11 K13 K15:K16 K18:K24">
    <cfRule type="containsText" dxfId="114" priority="1063" operator="containsText" text="Catastrófico">
      <formula>NOT(ISERROR(SEARCH("Catastrófico",K10)))</formula>
    </cfRule>
    <cfRule type="containsText" dxfId="113" priority="1064" operator="containsText" text="Moderado">
      <formula>NOT(ISERROR(SEARCH("Moderado",K10)))</formula>
    </cfRule>
    <cfRule type="containsText" dxfId="112" priority="1065" operator="containsText" text="Menor">
      <formula>NOT(ISERROR(SEARCH("Menor",K10)))</formula>
    </cfRule>
    <cfRule type="containsText" dxfId="111" priority="1066" operator="containsText" text="Leve">
      <formula>NOT(ISERROR(SEARCH("Leve",K10)))</formula>
    </cfRule>
    <cfRule type="containsText" dxfId="110" priority="1067" operator="containsText" text="Mayor">
      <formula>NOT(ISERROR(SEARCH("Mayor",K10)))</formula>
    </cfRule>
  </conditionalFormatting>
  <conditionalFormatting sqref="M10:M11 M13 M15:M16 M18:M24">
    <cfRule type="containsText" dxfId="109" priority="1073" operator="containsText" text="Extremo">
      <formula>NOT(ISERROR(SEARCH("Extremo",M10)))</formula>
    </cfRule>
    <cfRule type="containsText" dxfId="108" priority="1074" operator="containsText" text="Alto">
      <formula>NOT(ISERROR(SEARCH("Alto",M10)))</formula>
    </cfRule>
    <cfRule type="containsText" dxfId="107" priority="1075" operator="containsText" text="Moderado">
      <formula>NOT(ISERROR(SEARCH("Moderado",M10)))</formula>
    </cfRule>
    <cfRule type="containsText" dxfId="106" priority="1076" operator="containsText" text="Menor">
      <formula>NOT(ISERROR(SEARCH("Menor",M10)))</formula>
    </cfRule>
    <cfRule type="containsText" dxfId="105" priority="1077" operator="containsText" text="Bajo">
      <formula>NOT(ISERROR(SEARCH("Bajo",M10)))</formula>
    </cfRule>
    <cfRule type="containsText" dxfId="104" priority="1078" operator="containsText" text="Moderado">
      <formula>NOT(ISERROR(SEARCH("Moderado",M10)))</formula>
    </cfRule>
    <cfRule type="containsText" dxfId="103" priority="1079" operator="containsText" text="Extremo">
      <formula>NOT(ISERROR(SEARCH("Extremo",M10)))</formula>
    </cfRule>
    <cfRule type="containsText" dxfId="102" priority="1080" operator="containsText" text="Baja">
      <formula>NOT(ISERROR(SEARCH("Baja",M10)))</formula>
    </cfRule>
    <cfRule type="containsText" dxfId="101" priority="1081" operator="containsText" text="Alto">
      <formula>NOT(ISERROR(SEARCH("Alto",M10)))</formula>
    </cfRule>
  </conditionalFormatting>
  <conditionalFormatting sqref="I16">
    <cfRule type="containsText" dxfId="100" priority="392" operator="containsText" text="Extremo">
      <formula>NOT(ISERROR(SEARCH("Extremo",I16)))</formula>
    </cfRule>
    <cfRule type="containsText" dxfId="99" priority="393" operator="containsText" text="Alto">
      <formula>NOT(ISERROR(SEARCH("Alto",I16)))</formula>
    </cfRule>
    <cfRule type="containsText" dxfId="98" priority="394" operator="containsText" text="Bajo">
      <formula>NOT(ISERROR(SEARCH("Bajo",I16)))</formula>
    </cfRule>
    <cfRule type="containsText" dxfId="97" priority="395" operator="containsText" text="Moderado">
      <formula>NOT(ISERROR(SEARCH("Moderado",I16)))</formula>
    </cfRule>
    <cfRule type="containsText" dxfId="96" priority="396" operator="containsText" text="Extremo">
      <formula>NOT(ISERROR(SEARCH("Extremo",I16)))</formula>
    </cfRule>
  </conditionalFormatting>
  <conditionalFormatting sqref="I18">
    <cfRule type="containsText" dxfId="95" priority="339" operator="containsText" text="Extremo">
      <formula>NOT(ISERROR(SEARCH("Extremo",I18)))</formula>
    </cfRule>
    <cfRule type="containsText" dxfId="94" priority="340" operator="containsText" text="Alto">
      <formula>NOT(ISERROR(SEARCH("Alto",I18)))</formula>
    </cfRule>
    <cfRule type="containsText" dxfId="93" priority="341" operator="containsText" text="Bajo">
      <formula>NOT(ISERROR(SEARCH("Bajo",I18)))</formula>
    </cfRule>
    <cfRule type="containsText" dxfId="92" priority="342" operator="containsText" text="Moderado">
      <formula>NOT(ISERROR(SEARCH("Moderado",I18)))</formula>
    </cfRule>
    <cfRule type="containsText" dxfId="91" priority="343" operator="containsText" text="Extremo">
      <formula>NOT(ISERROR(SEARCH("Extremo",I18)))</formula>
    </cfRule>
  </conditionalFormatting>
  <conditionalFormatting sqref="I19">
    <cfRule type="containsText" dxfId="90" priority="286" operator="containsText" text="Extremo">
      <formula>NOT(ISERROR(SEARCH("Extremo",I19)))</formula>
    </cfRule>
    <cfRule type="containsText" dxfId="89" priority="287" operator="containsText" text="Alto">
      <formula>NOT(ISERROR(SEARCH("Alto",I19)))</formula>
    </cfRule>
    <cfRule type="containsText" dxfId="88" priority="288" operator="containsText" text="Bajo">
      <formula>NOT(ISERROR(SEARCH("Bajo",I19)))</formula>
    </cfRule>
    <cfRule type="containsText" dxfId="87" priority="289" operator="containsText" text="Moderado">
      <formula>NOT(ISERROR(SEARCH("Moderado",I19)))</formula>
    </cfRule>
    <cfRule type="containsText" dxfId="86" priority="290" operator="containsText" text="Extremo">
      <formula>NOT(ISERROR(SEARCH("Extremo",I19)))</formula>
    </cfRule>
  </conditionalFormatting>
  <conditionalFormatting sqref="I20">
    <cfRule type="containsText" dxfId="85" priority="233" operator="containsText" text="Extremo">
      <formula>NOT(ISERROR(SEARCH("Extremo",I20)))</formula>
    </cfRule>
    <cfRule type="containsText" dxfId="84" priority="234" operator="containsText" text="Alto">
      <formula>NOT(ISERROR(SEARCH("Alto",I20)))</formula>
    </cfRule>
    <cfRule type="containsText" dxfId="83" priority="235" operator="containsText" text="Bajo">
      <formula>NOT(ISERROR(SEARCH("Bajo",I20)))</formula>
    </cfRule>
    <cfRule type="containsText" dxfId="82" priority="236" operator="containsText" text="Moderado">
      <formula>NOT(ISERROR(SEARCH("Moderado",I20)))</formula>
    </cfRule>
    <cfRule type="containsText" dxfId="81" priority="237" operator="containsText" text="Extremo">
      <formula>NOT(ISERROR(SEARCH("Extremo",I20)))</formula>
    </cfRule>
  </conditionalFormatting>
  <conditionalFormatting sqref="I21">
    <cfRule type="containsText" dxfId="80" priority="127" operator="containsText" text="Extremo">
      <formula>NOT(ISERROR(SEARCH("Extremo",I21)))</formula>
    </cfRule>
    <cfRule type="containsText" dxfId="79" priority="128" operator="containsText" text="Alto">
      <formula>NOT(ISERROR(SEARCH("Alto",I21)))</formula>
    </cfRule>
    <cfRule type="containsText" dxfId="78" priority="129" operator="containsText" text="Bajo">
      <formula>NOT(ISERROR(SEARCH("Bajo",I21)))</formula>
    </cfRule>
    <cfRule type="containsText" dxfId="77" priority="130" operator="containsText" text="Moderado">
      <formula>NOT(ISERROR(SEARCH("Moderado",I21)))</formula>
    </cfRule>
    <cfRule type="containsText" dxfId="76" priority="131" operator="containsText" text="Extremo">
      <formula>NOT(ISERROR(SEARCH("Extremo",I21)))</formula>
    </cfRule>
  </conditionalFormatting>
  <conditionalFormatting sqref="I22">
    <cfRule type="containsText" dxfId="75" priority="74" operator="containsText" text="Extremo">
      <formula>NOT(ISERROR(SEARCH("Extremo",I22)))</formula>
    </cfRule>
    <cfRule type="containsText" dxfId="74" priority="75" operator="containsText" text="Alto">
      <formula>NOT(ISERROR(SEARCH("Alto",I22)))</formula>
    </cfRule>
    <cfRule type="containsText" dxfId="73" priority="76" operator="containsText" text="Bajo">
      <formula>NOT(ISERROR(SEARCH("Bajo",I22)))</formula>
    </cfRule>
    <cfRule type="containsText" dxfId="72" priority="77" operator="containsText" text="Moderado">
      <formula>NOT(ISERROR(SEARCH("Moderado",I22)))</formula>
    </cfRule>
    <cfRule type="containsText" dxfId="71" priority="78" operator="containsText" text="Extremo">
      <formula>NOT(ISERROR(SEARCH("Extremo",I22)))</formula>
    </cfRule>
  </conditionalFormatting>
  <conditionalFormatting sqref="I23:I24">
    <cfRule type="containsText" dxfId="70" priority="21" operator="containsText" text="Extremo">
      <formula>NOT(ISERROR(SEARCH("Extremo",I23)))</formula>
    </cfRule>
    <cfRule type="containsText" dxfId="69" priority="22" operator="containsText" text="Alto">
      <formula>NOT(ISERROR(SEARCH("Alto",I23)))</formula>
    </cfRule>
    <cfRule type="containsText" dxfId="68" priority="23" operator="containsText" text="Bajo">
      <formula>NOT(ISERROR(SEARCH("Bajo",I23)))</formula>
    </cfRule>
    <cfRule type="containsText" dxfId="67" priority="24" operator="containsText" text="Moderado">
      <formula>NOT(ISERROR(SEARCH("Moderado",I23)))</formula>
    </cfRule>
    <cfRule type="containsText" dxfId="66" priority="25" operator="containsText" text="Extremo">
      <formula>NOT(ISERROR(SEARCH("Extremo",I23)))</formula>
    </cfRule>
  </conditionalFormatting>
  <dataValidations count="1">
    <dataValidation type="list" allowBlank="1" showInputMessage="1" showErrorMessage="1" sqref="D10:D24"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F10:F11 F13 F15:F16 F18:F24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N10:N11 N13 N15:N16 N18:N24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85" zoomScaleNormal="85" workbookViewId="0">
      <selection activeCell="C59" sqref="C59:E59"/>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626" t="s">
        <v>415</v>
      </c>
      <c r="C2" s="627"/>
      <c r="D2" s="627"/>
      <c r="E2" s="627"/>
      <c r="F2" s="160"/>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620" t="s">
        <v>416</v>
      </c>
      <c r="D4" s="622"/>
      <c r="E4" s="620" t="s">
        <v>417</v>
      </c>
      <c r="F4" s="622"/>
      <c r="G4" s="1"/>
      <c r="H4" s="1"/>
      <c r="I4" s="1"/>
      <c r="J4" s="1"/>
      <c r="K4" s="1"/>
      <c r="L4" s="1"/>
      <c r="M4" s="1"/>
      <c r="N4" s="1"/>
      <c r="O4" s="1"/>
      <c r="P4" s="1"/>
      <c r="Q4" s="1"/>
      <c r="R4" s="1"/>
      <c r="S4" s="1"/>
      <c r="T4" s="1"/>
      <c r="U4" s="1"/>
      <c r="V4" s="1"/>
    </row>
    <row r="5" spans="1:128" ht="40.5" customHeight="1">
      <c r="A5" s="1"/>
      <c r="B5" s="50"/>
      <c r="C5" s="165" t="s">
        <v>418</v>
      </c>
      <c r="D5" s="166"/>
      <c r="E5" s="154" t="s">
        <v>419</v>
      </c>
      <c r="F5" s="154" t="s">
        <v>417</v>
      </c>
      <c r="G5" s="1"/>
      <c r="H5" s="1"/>
      <c r="I5" s="1"/>
      <c r="J5" s="1"/>
      <c r="K5" s="1"/>
      <c r="L5" s="1"/>
      <c r="M5" s="1"/>
      <c r="N5" s="1"/>
      <c r="O5" s="1"/>
      <c r="P5" s="1"/>
      <c r="Q5" s="1"/>
      <c r="R5" s="1"/>
      <c r="S5" s="1"/>
      <c r="T5" s="1"/>
      <c r="U5" s="1"/>
      <c r="V5" s="1"/>
    </row>
    <row r="6" spans="1:128" ht="20.25">
      <c r="A6" s="1"/>
      <c r="B6" s="51" t="s">
        <v>420</v>
      </c>
      <c r="C6" s="161" t="s">
        <v>421</v>
      </c>
      <c r="D6" s="162">
        <v>0.04</v>
      </c>
      <c r="E6" s="163" t="s">
        <v>422</v>
      </c>
      <c r="F6" s="77">
        <v>1</v>
      </c>
      <c r="G6" s="1"/>
      <c r="H6" s="39"/>
      <c r="I6" s="1"/>
      <c r="J6" s="1"/>
      <c r="K6" s="1"/>
      <c r="L6" s="1"/>
      <c r="M6" s="1"/>
      <c r="N6" s="1"/>
      <c r="O6" s="1"/>
      <c r="P6" s="1"/>
      <c r="Q6" s="1"/>
      <c r="R6" s="1"/>
      <c r="S6" s="1"/>
      <c r="T6" s="1"/>
      <c r="U6" s="1"/>
      <c r="V6" s="1"/>
    </row>
    <row r="7" spans="1:128" ht="20.25">
      <c r="A7" s="1"/>
      <c r="B7" s="52" t="s">
        <v>423</v>
      </c>
      <c r="C7" s="161" t="s">
        <v>424</v>
      </c>
      <c r="D7" s="162">
        <v>0.09</v>
      </c>
      <c r="E7" s="163" t="s">
        <v>425</v>
      </c>
      <c r="F7" s="77">
        <v>2</v>
      </c>
      <c r="G7" s="1"/>
      <c r="H7" s="1"/>
      <c r="I7" s="1"/>
      <c r="J7" s="1"/>
      <c r="K7" s="1"/>
      <c r="L7" s="1"/>
      <c r="M7" s="1"/>
      <c r="N7" s="1"/>
      <c r="O7" s="1"/>
      <c r="P7" s="1"/>
      <c r="Q7" s="1"/>
      <c r="R7" s="1"/>
      <c r="S7" s="1"/>
      <c r="T7" s="1"/>
      <c r="U7" s="1"/>
      <c r="V7" s="1"/>
    </row>
    <row r="8" spans="1:128" ht="20.25">
      <c r="A8" s="1"/>
      <c r="B8" s="53" t="s">
        <v>426</v>
      </c>
      <c r="C8" s="161" t="s">
        <v>427</v>
      </c>
      <c r="D8" s="162">
        <v>0.28999999999999998</v>
      </c>
      <c r="E8" s="163" t="s">
        <v>428</v>
      </c>
      <c r="F8" s="77">
        <v>3</v>
      </c>
      <c r="G8" s="1"/>
      <c r="H8" s="1"/>
      <c r="I8" s="1"/>
      <c r="J8" s="1"/>
      <c r="K8" s="1"/>
      <c r="L8" s="1"/>
      <c r="M8" s="1"/>
      <c r="N8" s="1"/>
      <c r="O8" s="1"/>
      <c r="P8" s="1"/>
      <c r="Q8" s="1"/>
      <c r="R8" s="1"/>
      <c r="S8" s="1"/>
      <c r="T8" s="1"/>
      <c r="U8" s="1"/>
      <c r="V8" s="1"/>
    </row>
    <row r="9" spans="1:128" ht="20.25">
      <c r="A9" s="1"/>
      <c r="B9" s="54" t="s">
        <v>429</v>
      </c>
      <c r="C9" s="161" t="s">
        <v>430</v>
      </c>
      <c r="D9" s="162">
        <v>0.49</v>
      </c>
      <c r="E9" s="163" t="s">
        <v>431</v>
      </c>
      <c r="F9" s="77">
        <v>4</v>
      </c>
      <c r="G9" s="1"/>
      <c r="H9" s="1"/>
      <c r="I9" s="1"/>
      <c r="J9" s="1"/>
      <c r="K9" s="1"/>
      <c r="L9" s="1"/>
      <c r="M9" s="1"/>
      <c r="N9" s="1"/>
      <c r="O9" s="1"/>
      <c r="P9" s="1"/>
      <c r="Q9" s="1"/>
      <c r="R9" s="1"/>
      <c r="S9" s="1"/>
      <c r="T9" s="1"/>
      <c r="U9" s="1"/>
      <c r="V9" s="1"/>
    </row>
    <row r="10" spans="1:128" ht="20.25">
      <c r="A10" s="1"/>
      <c r="B10" s="55" t="s">
        <v>432</v>
      </c>
      <c r="C10" s="161" t="s">
        <v>433</v>
      </c>
      <c r="D10" s="162">
        <v>1</v>
      </c>
      <c r="E10" s="163" t="s">
        <v>434</v>
      </c>
      <c r="F10" s="77">
        <v>5</v>
      </c>
      <c r="G10" s="1"/>
      <c r="H10" s="1"/>
      <c r="I10" s="72" t="s">
        <v>323</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626" t="s">
        <v>435</v>
      </c>
      <c r="C14" s="627"/>
      <c r="D14" s="627"/>
      <c r="E14" s="627"/>
      <c r="F14" s="160"/>
      <c r="G14" s="49"/>
      <c r="H14" s="1"/>
      <c r="I14" s="1"/>
      <c r="J14" s="1"/>
      <c r="K14" s="1"/>
      <c r="L14" s="1"/>
      <c r="M14" s="1"/>
      <c r="N14" s="1"/>
      <c r="O14" s="1"/>
      <c r="P14" s="1"/>
      <c r="Q14" s="1"/>
      <c r="R14" s="1"/>
      <c r="S14" s="1"/>
      <c r="T14" s="1"/>
      <c r="U14" s="1"/>
      <c r="V14" s="1"/>
    </row>
    <row r="15" spans="1:128">
      <c r="A15" s="1"/>
      <c r="B15" s="628"/>
      <c r="C15" s="629"/>
      <c r="D15" s="629"/>
      <c r="E15" s="629"/>
      <c r="F15" s="630"/>
      <c r="G15" s="1"/>
      <c r="H15" s="1"/>
      <c r="I15" s="1"/>
      <c r="J15" s="1"/>
      <c r="K15" s="1"/>
      <c r="L15" s="1"/>
      <c r="M15" s="1"/>
      <c r="N15" s="1"/>
      <c r="O15" s="1"/>
      <c r="P15" s="1"/>
      <c r="Q15" s="1"/>
      <c r="R15" s="1"/>
      <c r="S15" s="1"/>
      <c r="T15" s="1"/>
      <c r="U15" s="1"/>
      <c r="V15" s="1"/>
    </row>
    <row r="16" spans="1:128" s="59" customFormat="1" ht="20.25" customHeight="1">
      <c r="A16" s="57"/>
      <c r="B16" s="75"/>
      <c r="C16" s="620" t="s">
        <v>296</v>
      </c>
      <c r="D16" s="621"/>
      <c r="E16" s="622"/>
      <c r="F16" s="76"/>
      <c r="G16" s="57"/>
      <c r="H16" s="57"/>
      <c r="I16" s="73" t="s">
        <v>291</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436</v>
      </c>
      <c r="C17" s="617" t="s">
        <v>297</v>
      </c>
      <c r="D17" s="618"/>
      <c r="E17" s="619"/>
      <c r="F17" s="77">
        <v>1</v>
      </c>
      <c r="G17" s="57"/>
      <c r="H17" s="57"/>
      <c r="I17" s="72" t="s">
        <v>296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437</v>
      </c>
      <c r="C18" s="617" t="s">
        <v>438</v>
      </c>
      <c r="D18" s="618"/>
      <c r="E18" s="619"/>
      <c r="F18" s="77">
        <v>2</v>
      </c>
      <c r="G18" s="57"/>
      <c r="H18" s="57"/>
      <c r="I18" s="72" t="s">
        <v>309</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439</v>
      </c>
      <c r="C19" s="617" t="s">
        <v>440</v>
      </c>
      <c r="D19" s="618"/>
      <c r="E19" s="619"/>
      <c r="F19" s="77">
        <v>3</v>
      </c>
      <c r="G19" s="57"/>
      <c r="H19" s="57"/>
      <c r="I19" s="72" t="s">
        <v>299</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441</v>
      </c>
      <c r="C20" s="617" t="s">
        <v>344</v>
      </c>
      <c r="D20" s="618"/>
      <c r="E20" s="619"/>
      <c r="F20" s="77">
        <v>4</v>
      </c>
      <c r="G20" s="57"/>
      <c r="H20" s="57"/>
      <c r="I20" s="72" t="s">
        <v>331</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442</v>
      </c>
      <c r="C21" s="617" t="s">
        <v>353</v>
      </c>
      <c r="D21" s="618"/>
      <c r="E21" s="619"/>
      <c r="F21" s="77">
        <v>5</v>
      </c>
      <c r="G21" s="57"/>
      <c r="H21" s="57"/>
      <c r="I21" s="72"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2"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620" t="s">
        <v>309</v>
      </c>
      <c r="D24" s="621"/>
      <c r="E24" s="622"/>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436</v>
      </c>
      <c r="C25" s="617" t="s">
        <v>443</v>
      </c>
      <c r="D25" s="618"/>
      <c r="E25" s="619"/>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437</v>
      </c>
      <c r="C26" s="617" t="s">
        <v>376</v>
      </c>
      <c r="D26" s="618"/>
      <c r="E26" s="619"/>
      <c r="F26" s="77">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439</v>
      </c>
      <c r="C27" s="617" t="s">
        <v>316</v>
      </c>
      <c r="D27" s="618"/>
      <c r="E27" s="619"/>
      <c r="F27" s="77">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441</v>
      </c>
      <c r="C28" s="617" t="s">
        <v>365</v>
      </c>
      <c r="D28" s="618"/>
      <c r="E28" s="619"/>
      <c r="F28" s="77">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442</v>
      </c>
      <c r="C29" s="617" t="s">
        <v>355</v>
      </c>
      <c r="D29" s="618"/>
      <c r="E29" s="619"/>
      <c r="F29" s="77">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620" t="s">
        <v>299</v>
      </c>
      <c r="D32" s="621"/>
      <c r="E32" s="622"/>
      <c r="F32" s="66"/>
      <c r="I32" s="65"/>
      <c r="J32" s="65"/>
      <c r="K32" s="65"/>
      <c r="L32" s="65"/>
      <c r="M32" s="65"/>
    </row>
    <row r="33" spans="2:13" s="57" customFormat="1" ht="20.25" customHeight="1">
      <c r="B33" s="51" t="s">
        <v>436</v>
      </c>
      <c r="C33" s="617" t="s">
        <v>444</v>
      </c>
      <c r="D33" s="618"/>
      <c r="E33" s="619"/>
      <c r="F33" s="77">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437</v>
      </c>
      <c r="C34" s="617" t="s">
        <v>445</v>
      </c>
      <c r="D34" s="618"/>
      <c r="E34" s="619"/>
      <c r="F34" s="77">
        <v>2</v>
      </c>
      <c r="I34" s="65" t="str">
        <v xml:space="preserve">Si el hecho llegara a presentarse, tendría bajo impacto o efecto sobre la entidad.
</v>
      </c>
      <c r="J34" s="65"/>
      <c r="K34" s="65"/>
      <c r="L34" s="65"/>
      <c r="M34" s="65"/>
    </row>
    <row r="35" spans="2:13" s="57" customFormat="1" ht="20.25" customHeight="1">
      <c r="B35" s="53" t="s">
        <v>439</v>
      </c>
      <c r="C35" s="617" t="s">
        <v>363</v>
      </c>
      <c r="D35" s="618"/>
      <c r="E35" s="619"/>
      <c r="F35" s="77">
        <v>3</v>
      </c>
      <c r="I35" s="65" t="str">
        <v xml:space="preserve">Si el hecho llegara a presentarse, tendría medianas consecuencias o efectos sobre la entidad.
</v>
      </c>
      <c r="J35" s="65"/>
      <c r="K35" s="65"/>
      <c r="L35" s="65"/>
      <c r="M35" s="65"/>
    </row>
    <row r="36" spans="2:13" s="57" customFormat="1" ht="20.25" customHeight="1">
      <c r="B36" s="54" t="s">
        <v>441</v>
      </c>
      <c r="C36" s="617" t="s">
        <v>446</v>
      </c>
      <c r="D36" s="618"/>
      <c r="E36" s="619"/>
      <c r="F36" s="77">
        <v>4</v>
      </c>
      <c r="I36" s="65" t="str">
        <v xml:space="preserve">Si el hecho llegara a presentarse, tendría altas consecuencias o efectos sobre la entidad
</v>
      </c>
      <c r="J36" s="65"/>
      <c r="K36" s="65"/>
      <c r="L36" s="65"/>
      <c r="M36" s="65"/>
    </row>
    <row r="37" spans="2:13" s="57" customFormat="1" ht="20.25" customHeight="1">
      <c r="B37" s="55" t="s">
        <v>442</v>
      </c>
      <c r="C37" s="617" t="s">
        <v>447</v>
      </c>
      <c r="D37" s="618"/>
      <c r="E37" s="619"/>
      <c r="F37" s="77">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620" t="s">
        <v>331</v>
      </c>
      <c r="D40" s="621"/>
      <c r="E40" s="622"/>
      <c r="F40" s="66"/>
    </row>
    <row r="41" spans="2:13" s="57" customFormat="1" ht="20.25">
      <c r="B41" s="51" t="s">
        <v>436</v>
      </c>
      <c r="C41" s="617" t="s">
        <v>332</v>
      </c>
      <c r="D41" s="618"/>
      <c r="E41" s="619"/>
      <c r="F41" s="77">
        <v>1</v>
      </c>
    </row>
    <row r="42" spans="2:13" s="57" customFormat="1" ht="20.25">
      <c r="B42" s="52" t="s">
        <v>437</v>
      </c>
      <c r="C42" s="617" t="s">
        <v>448</v>
      </c>
      <c r="D42" s="618"/>
      <c r="E42" s="619"/>
      <c r="F42" s="77">
        <v>2</v>
      </c>
    </row>
    <row r="43" spans="2:13" s="57" customFormat="1" ht="20.25">
      <c r="B43" s="53" t="s">
        <v>439</v>
      </c>
      <c r="C43" s="617" t="s">
        <v>449</v>
      </c>
      <c r="D43" s="618"/>
      <c r="E43" s="619"/>
      <c r="F43" s="77">
        <v>3</v>
      </c>
    </row>
    <row r="44" spans="2:13" s="57" customFormat="1" ht="20.25">
      <c r="B44" s="54" t="s">
        <v>441</v>
      </c>
      <c r="C44" s="617" t="s">
        <v>450</v>
      </c>
      <c r="D44" s="618"/>
      <c r="E44" s="619"/>
      <c r="F44" s="77">
        <v>4</v>
      </c>
    </row>
    <row r="45" spans="2:13" s="57" customFormat="1" ht="20.25">
      <c r="B45" s="55" t="s">
        <v>442</v>
      </c>
      <c r="C45" s="617" t="s">
        <v>451</v>
      </c>
      <c r="D45" s="618"/>
      <c r="E45" s="619"/>
      <c r="F45" s="77">
        <v>5</v>
      </c>
    </row>
    <row r="46" spans="2:13" s="57" customFormat="1" ht="20.25">
      <c r="B46" s="65"/>
      <c r="C46" s="65" t="s">
        <v>452</v>
      </c>
      <c r="D46" s="65"/>
      <c r="F46" s="66"/>
    </row>
    <row r="47" spans="2:13" s="57" customFormat="1" ht="20.25">
      <c r="B47" s="65"/>
      <c r="C47" s="65"/>
      <c r="D47" s="65"/>
      <c r="F47" s="66"/>
    </row>
    <row r="48" spans="2:13" s="57" customFormat="1" ht="20.25" customHeight="1">
      <c r="B48" s="58"/>
      <c r="C48" s="620" t="s">
        <v>301</v>
      </c>
      <c r="D48" s="621"/>
      <c r="E48" s="622"/>
      <c r="F48" s="66"/>
    </row>
    <row r="49" spans="2:6" s="57" customFormat="1" ht="20.25" customHeight="1">
      <c r="B49" s="51" t="s">
        <v>436</v>
      </c>
      <c r="C49" s="617" t="s">
        <v>307</v>
      </c>
      <c r="D49" s="618"/>
      <c r="E49" s="619"/>
      <c r="F49" s="77">
        <v>1</v>
      </c>
    </row>
    <row r="50" spans="2:6" s="57" customFormat="1" ht="20.25" customHeight="1">
      <c r="B50" s="52" t="s">
        <v>437</v>
      </c>
      <c r="C50" s="617" t="s">
        <v>453</v>
      </c>
      <c r="D50" s="618"/>
      <c r="E50" s="619"/>
      <c r="F50" s="77">
        <v>2</v>
      </c>
    </row>
    <row r="51" spans="2:6" s="57" customFormat="1" ht="20.25" customHeight="1">
      <c r="B51" s="53" t="s">
        <v>439</v>
      </c>
      <c r="C51" s="617" t="s">
        <v>454</v>
      </c>
      <c r="D51" s="618"/>
      <c r="E51" s="619"/>
      <c r="F51" s="77">
        <v>3</v>
      </c>
    </row>
    <row r="52" spans="2:6" s="57" customFormat="1" ht="20.25" customHeight="1">
      <c r="B52" s="54" t="s">
        <v>441</v>
      </c>
      <c r="C52" s="617" t="s">
        <v>455</v>
      </c>
      <c r="D52" s="618"/>
      <c r="E52" s="619"/>
      <c r="F52" s="77">
        <v>4</v>
      </c>
    </row>
    <row r="53" spans="2:6" s="57" customFormat="1" ht="20.25" customHeight="1">
      <c r="B53" s="55" t="s">
        <v>442</v>
      </c>
      <c r="C53" s="617" t="s">
        <v>456</v>
      </c>
      <c r="D53" s="618"/>
      <c r="E53" s="619"/>
      <c r="F53" s="77">
        <v>5</v>
      </c>
    </row>
    <row r="54" spans="2:6" s="57" customFormat="1" ht="20.25">
      <c r="B54" s="65"/>
      <c r="C54" s="65"/>
      <c r="D54" s="65"/>
      <c r="E54" s="65"/>
      <c r="F54" s="66"/>
    </row>
    <row r="55" spans="2:6" s="57" customFormat="1" ht="20.25"/>
    <row r="56" spans="2:6" s="57" customFormat="1" ht="20.25" customHeight="1">
      <c r="B56" s="58"/>
      <c r="C56" s="620" t="s">
        <v>323</v>
      </c>
      <c r="D56" s="621"/>
      <c r="E56" s="622"/>
      <c r="F56" s="66"/>
    </row>
    <row r="57" spans="2:6" s="57" customFormat="1" ht="20.25" customHeight="1">
      <c r="B57" s="51" t="s">
        <v>436</v>
      </c>
      <c r="C57" s="623" t="s">
        <v>457</v>
      </c>
      <c r="D57" s="624"/>
      <c r="E57" s="625"/>
      <c r="F57" s="77">
        <v>1</v>
      </c>
    </row>
    <row r="58" spans="2:6" s="57" customFormat="1" ht="20.25" customHeight="1">
      <c r="B58" s="52" t="s">
        <v>437</v>
      </c>
      <c r="C58" s="623" t="s">
        <v>324</v>
      </c>
      <c r="D58" s="624"/>
      <c r="E58" s="625"/>
      <c r="F58" s="77">
        <v>2</v>
      </c>
    </row>
    <row r="59" spans="2:6" s="57" customFormat="1" ht="20.25" customHeight="1">
      <c r="B59" s="53" t="s">
        <v>439</v>
      </c>
      <c r="C59" s="623" t="s">
        <v>458</v>
      </c>
      <c r="D59" s="624"/>
      <c r="E59" s="625"/>
      <c r="F59" s="77">
        <v>3</v>
      </c>
    </row>
    <row r="60" spans="2:6" s="57" customFormat="1" ht="20.25" customHeight="1">
      <c r="B60" s="54" t="s">
        <v>441</v>
      </c>
      <c r="C60" s="623" t="s">
        <v>459</v>
      </c>
      <c r="D60" s="624"/>
      <c r="E60" s="625"/>
      <c r="F60" s="77">
        <v>4</v>
      </c>
    </row>
    <row r="61" spans="2:6" s="57" customFormat="1" ht="20.25" customHeight="1">
      <c r="B61" s="55" t="s">
        <v>442</v>
      </c>
      <c r="C61" s="623" t="s">
        <v>460</v>
      </c>
      <c r="D61" s="624"/>
      <c r="E61" s="625"/>
      <c r="F61" s="77">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T37" sqref="T37"/>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633" t="s">
        <v>461</v>
      </c>
      <c r="C4" s="634"/>
      <c r="D4" s="634"/>
      <c r="E4" s="635" t="s">
        <v>462</v>
      </c>
      <c r="F4" s="635"/>
      <c r="G4" s="635"/>
      <c r="H4" s="635"/>
      <c r="I4" s="636"/>
      <c r="Q4" s="637" t="s">
        <v>463</v>
      </c>
      <c r="R4" s="637"/>
    </row>
    <row r="5" spans="2:19">
      <c r="B5" s="633"/>
      <c r="C5" s="634"/>
      <c r="D5" s="634"/>
      <c r="E5" s="635"/>
      <c r="F5" s="635"/>
      <c r="G5" s="635"/>
      <c r="H5" s="635"/>
      <c r="I5" s="636"/>
      <c r="Q5" s="637"/>
      <c r="R5" s="637"/>
    </row>
    <row r="6" spans="2:19">
      <c r="B6" s="633"/>
      <c r="C6" s="634"/>
      <c r="D6" s="634"/>
      <c r="E6" s="635"/>
      <c r="F6" s="635"/>
      <c r="G6" s="635"/>
      <c r="H6" s="635"/>
      <c r="I6" s="636"/>
      <c r="Q6" s="637"/>
      <c r="R6" s="637"/>
    </row>
    <row r="7" spans="2:19" ht="15.75" thickBot="1">
      <c r="B7" s="81"/>
      <c r="I7" s="82"/>
    </row>
    <row r="8" spans="2:19" ht="62.25" customHeight="1" thickBot="1">
      <c r="B8" s="638" t="s">
        <v>417</v>
      </c>
      <c r="C8" s="639"/>
      <c r="D8" s="43" t="s">
        <v>464</v>
      </c>
      <c r="E8" s="44">
        <v>5</v>
      </c>
      <c r="F8" s="44">
        <v>10</v>
      </c>
      <c r="G8" s="44">
        <v>15</v>
      </c>
      <c r="H8" s="44">
        <v>20</v>
      </c>
      <c r="I8" s="83">
        <v>25</v>
      </c>
      <c r="K8" s="640" t="s">
        <v>465</v>
      </c>
      <c r="L8" s="641"/>
      <c r="M8" s="641"/>
      <c r="N8" s="641"/>
      <c r="O8" s="641"/>
      <c r="P8" s="642"/>
      <c r="Q8" s="643" t="s">
        <v>466</v>
      </c>
      <c r="R8" s="643"/>
      <c r="S8" s="9" t="s">
        <v>467</v>
      </c>
    </row>
    <row r="9" spans="2:19" ht="62.25" customHeight="1" thickBot="1">
      <c r="B9" s="638"/>
      <c r="C9" s="639"/>
      <c r="D9" s="43" t="s">
        <v>468</v>
      </c>
      <c r="E9" s="45">
        <v>4</v>
      </c>
      <c r="F9" s="45">
        <v>8</v>
      </c>
      <c r="G9" s="44">
        <v>12</v>
      </c>
      <c r="H9" s="44">
        <v>16</v>
      </c>
      <c r="I9" s="83">
        <v>20</v>
      </c>
      <c r="K9" s="644" t="s">
        <v>469</v>
      </c>
      <c r="L9" s="645"/>
      <c r="M9" s="645"/>
      <c r="N9" s="645"/>
      <c r="O9" s="645"/>
      <c r="P9" s="645"/>
      <c r="Q9" s="646" t="s">
        <v>470</v>
      </c>
      <c r="R9" s="647"/>
      <c r="S9" s="9" t="s">
        <v>471</v>
      </c>
    </row>
    <row r="10" spans="2:19" ht="62.25" customHeight="1" thickBot="1">
      <c r="B10" s="638"/>
      <c r="C10" s="639"/>
      <c r="D10" s="43" t="s">
        <v>472</v>
      </c>
      <c r="E10" s="45">
        <v>3</v>
      </c>
      <c r="F10" s="45">
        <v>6</v>
      </c>
      <c r="G10" s="45">
        <v>9</v>
      </c>
      <c r="H10" s="44">
        <v>12</v>
      </c>
      <c r="I10" s="83">
        <v>15</v>
      </c>
      <c r="K10" s="648" t="s">
        <v>439</v>
      </c>
      <c r="L10" s="649"/>
      <c r="M10" s="649"/>
      <c r="N10" s="649"/>
      <c r="O10" s="649"/>
      <c r="P10" s="649"/>
      <c r="Q10" s="643" t="s">
        <v>473</v>
      </c>
      <c r="R10" s="643"/>
      <c r="S10" s="9" t="s">
        <v>474</v>
      </c>
    </row>
    <row r="11" spans="2:19" ht="62.25" customHeight="1">
      <c r="B11" s="638"/>
      <c r="C11" s="639"/>
      <c r="D11" s="43" t="s">
        <v>475</v>
      </c>
      <c r="E11" s="46">
        <v>2</v>
      </c>
      <c r="F11" s="45">
        <v>4</v>
      </c>
      <c r="G11" s="45">
        <v>6</v>
      </c>
      <c r="H11" s="44">
        <v>8</v>
      </c>
      <c r="I11" s="83">
        <v>10</v>
      </c>
      <c r="K11" s="650" t="s">
        <v>476</v>
      </c>
      <c r="L11" s="651"/>
      <c r="M11" s="651"/>
      <c r="N11" s="651"/>
      <c r="O11" s="651"/>
      <c r="P11" s="651"/>
      <c r="Q11" s="643" t="s">
        <v>414</v>
      </c>
      <c r="R11" s="652"/>
      <c r="S11" s="9" t="s">
        <v>414</v>
      </c>
    </row>
    <row r="12" spans="2:19" ht="62.25" customHeight="1">
      <c r="B12" s="638"/>
      <c r="C12" s="639"/>
      <c r="D12" s="43" t="s">
        <v>477</v>
      </c>
      <c r="E12" s="46">
        <v>1</v>
      </c>
      <c r="F12" s="46">
        <v>2</v>
      </c>
      <c r="G12" s="45">
        <v>3</v>
      </c>
      <c r="H12" s="44">
        <v>4</v>
      </c>
      <c r="I12" s="83">
        <v>5</v>
      </c>
    </row>
    <row r="13" spans="2:19" ht="62.25" customHeight="1" thickBot="1">
      <c r="B13" s="84"/>
      <c r="C13" s="631" t="s">
        <v>478</v>
      </c>
      <c r="D13" s="632"/>
      <c r="E13" s="85" t="s">
        <v>479</v>
      </c>
      <c r="F13" s="85" t="s">
        <v>480</v>
      </c>
      <c r="G13" s="85" t="s">
        <v>481</v>
      </c>
      <c r="H13" s="85" t="s">
        <v>482</v>
      </c>
      <c r="I13" s="86" t="s">
        <v>483</v>
      </c>
    </row>
    <row r="17" spans="4:6">
      <c r="D17" s="9"/>
      <c r="E17" s="9"/>
      <c r="F17" s="9"/>
    </row>
    <row r="18" spans="4:6" ht="15.75">
      <c r="D18" s="14" t="s">
        <v>484</v>
      </c>
      <c r="E18" s="87" t="s">
        <v>476</v>
      </c>
      <c r="F18" s="87">
        <v>1</v>
      </c>
    </row>
    <row r="19" spans="4:6">
      <c r="D19" s="14" t="s">
        <v>485</v>
      </c>
      <c r="E19" s="14" t="s">
        <v>476</v>
      </c>
      <c r="F19" s="14">
        <v>2</v>
      </c>
    </row>
    <row r="20" spans="4:6">
      <c r="D20" s="14" t="s">
        <v>486</v>
      </c>
      <c r="E20" s="14" t="s">
        <v>439</v>
      </c>
      <c r="F20" s="14">
        <v>2</v>
      </c>
    </row>
    <row r="21" spans="4:6">
      <c r="D21" s="14" t="s">
        <v>487</v>
      </c>
      <c r="E21" s="14" t="s">
        <v>488</v>
      </c>
      <c r="F21" s="14">
        <v>3</v>
      </c>
    </row>
    <row r="22" spans="4:6">
      <c r="D22" s="14" t="s">
        <v>489</v>
      </c>
      <c r="E22" s="14" t="s">
        <v>465</v>
      </c>
      <c r="F22" s="14">
        <v>4</v>
      </c>
    </row>
    <row r="23" spans="4:6">
      <c r="D23" s="14" t="s">
        <v>490</v>
      </c>
      <c r="E23" s="14" t="s">
        <v>476</v>
      </c>
      <c r="F23" s="14">
        <v>1</v>
      </c>
    </row>
    <row r="24" spans="4:6">
      <c r="D24" s="14" t="s">
        <v>491</v>
      </c>
      <c r="E24" s="14" t="s">
        <v>439</v>
      </c>
      <c r="F24" s="14">
        <v>2</v>
      </c>
    </row>
    <row r="25" spans="4:6">
      <c r="D25" s="14" t="s">
        <v>492</v>
      </c>
      <c r="E25" s="14" t="s">
        <v>439</v>
      </c>
      <c r="F25" s="14">
        <v>2</v>
      </c>
    </row>
    <row r="26" spans="4:6">
      <c r="D26" s="14" t="s">
        <v>493</v>
      </c>
      <c r="E26" s="14" t="s">
        <v>469</v>
      </c>
      <c r="F26" s="14">
        <v>3</v>
      </c>
    </row>
    <row r="27" spans="4:6">
      <c r="D27" s="14" t="s">
        <v>494</v>
      </c>
      <c r="E27" s="14" t="s">
        <v>465</v>
      </c>
      <c r="F27" s="14">
        <v>4</v>
      </c>
    </row>
    <row r="28" spans="4:6">
      <c r="D28" s="14" t="s">
        <v>495</v>
      </c>
      <c r="E28" s="14" t="s">
        <v>439</v>
      </c>
      <c r="F28" s="14">
        <v>2</v>
      </c>
    </row>
    <row r="29" spans="4:6">
      <c r="D29" s="14" t="s">
        <v>496</v>
      </c>
      <c r="E29" s="14" t="s">
        <v>439</v>
      </c>
      <c r="F29" s="14">
        <v>2</v>
      </c>
    </row>
    <row r="30" spans="4:6">
      <c r="D30" s="14" t="s">
        <v>497</v>
      </c>
      <c r="E30" s="14" t="s">
        <v>439</v>
      </c>
      <c r="F30" s="14">
        <v>2</v>
      </c>
    </row>
    <row r="31" spans="4:6">
      <c r="D31" s="14" t="s">
        <v>498</v>
      </c>
      <c r="E31" s="14" t="s">
        <v>469</v>
      </c>
      <c r="F31" s="14">
        <v>3</v>
      </c>
    </row>
    <row r="32" spans="4:6">
      <c r="D32" s="14" t="s">
        <v>499</v>
      </c>
      <c r="E32" s="14" t="s">
        <v>465</v>
      </c>
      <c r="F32" s="14">
        <v>4</v>
      </c>
    </row>
    <row r="33" spans="4:6">
      <c r="D33" s="14" t="s">
        <v>500</v>
      </c>
      <c r="E33" s="14" t="s">
        <v>439</v>
      </c>
      <c r="F33" s="14">
        <v>2</v>
      </c>
    </row>
    <row r="34" spans="4:6">
      <c r="D34" s="14" t="s">
        <v>501</v>
      </c>
      <c r="E34" s="14" t="s">
        <v>439</v>
      </c>
      <c r="F34" s="14">
        <v>2</v>
      </c>
    </row>
    <row r="35" spans="4:6">
      <c r="D35" s="14" t="s">
        <v>502</v>
      </c>
      <c r="E35" s="14" t="s">
        <v>469</v>
      </c>
      <c r="F35" s="14">
        <v>3</v>
      </c>
    </row>
    <row r="36" spans="4:6">
      <c r="D36" s="14" t="s">
        <v>503</v>
      </c>
      <c r="E36" s="14" t="s">
        <v>469</v>
      </c>
      <c r="F36" s="14">
        <v>3</v>
      </c>
    </row>
    <row r="37" spans="4:6">
      <c r="D37" s="14" t="s">
        <v>504</v>
      </c>
      <c r="E37" s="14" t="s">
        <v>465</v>
      </c>
      <c r="F37" s="14">
        <v>4</v>
      </c>
    </row>
    <row r="38" spans="4:6">
      <c r="D38" s="14" t="s">
        <v>505</v>
      </c>
      <c r="E38" s="14" t="s">
        <v>469</v>
      </c>
      <c r="F38" s="14">
        <v>3</v>
      </c>
    </row>
    <row r="39" spans="4:6">
      <c r="D39" s="14" t="s">
        <v>506</v>
      </c>
      <c r="E39" s="14" t="s">
        <v>469</v>
      </c>
      <c r="F39" s="14">
        <v>3</v>
      </c>
    </row>
    <row r="40" spans="4:6">
      <c r="D40" s="14" t="s">
        <v>507</v>
      </c>
      <c r="E40" s="14" t="s">
        <v>469</v>
      </c>
      <c r="F40" s="14">
        <v>3</v>
      </c>
    </row>
    <row r="41" spans="4:6">
      <c r="D41" s="14" t="s">
        <v>508</v>
      </c>
      <c r="E41" s="14" t="s">
        <v>469</v>
      </c>
      <c r="F41" s="14">
        <v>3</v>
      </c>
    </row>
    <row r="42" spans="4:6">
      <c r="D42" s="14" t="s">
        <v>509</v>
      </c>
      <c r="E42" s="14" t="s">
        <v>465</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23"/>
  <sheetViews>
    <sheetView showGridLines="0" topLeftCell="C15" zoomScaleNormal="100" workbookViewId="0">
      <selection activeCell="M21" sqref="M21"/>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31"/>
      <c r="B1" s="231"/>
      <c r="C1" s="656"/>
      <c r="D1" s="656"/>
      <c r="E1" s="656"/>
      <c r="F1" s="656"/>
      <c r="G1" s="656"/>
      <c r="H1" s="656"/>
      <c r="I1" s="656"/>
      <c r="J1" s="656"/>
      <c r="K1" s="656"/>
      <c r="L1" s="656"/>
      <c r="M1" s="23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31"/>
      <c r="B2" s="231"/>
      <c r="C2" s="657"/>
      <c r="D2" s="657"/>
      <c r="E2" s="657"/>
      <c r="F2" s="657"/>
      <c r="G2" s="657"/>
      <c r="H2" s="657"/>
      <c r="I2" s="657"/>
      <c r="J2" s="657"/>
      <c r="K2" s="657"/>
      <c r="L2" s="657"/>
      <c r="M2" s="23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98" t="s">
        <v>270</v>
      </c>
      <c r="B3" s="498"/>
      <c r="C3" s="567" t="s">
        <v>5</v>
      </c>
      <c r="D3" s="567"/>
      <c r="E3" s="567"/>
      <c r="F3" s="567"/>
      <c r="G3" s="567"/>
      <c r="H3" s="567"/>
      <c r="I3" s="567"/>
      <c r="J3" s="567"/>
      <c r="K3" s="567"/>
      <c r="L3" s="567"/>
      <c r="M3" s="56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98" t="s">
        <v>271</v>
      </c>
      <c r="B4" s="498"/>
      <c r="C4" s="566" t="s">
        <v>510</v>
      </c>
      <c r="D4" s="566"/>
      <c r="E4" s="566"/>
      <c r="F4" s="566"/>
      <c r="G4" s="566"/>
      <c r="H4" s="566"/>
      <c r="I4" s="566"/>
      <c r="J4" s="566"/>
      <c r="K4" s="566"/>
      <c r="L4" s="566"/>
      <c r="M4" s="56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98" t="s">
        <v>272</v>
      </c>
      <c r="B5" s="498"/>
      <c r="C5" s="668" t="s">
        <v>273</v>
      </c>
      <c r="D5" s="669"/>
      <c r="E5" s="669"/>
      <c r="F5" s="669"/>
      <c r="G5" s="669"/>
      <c r="H5" s="669"/>
      <c r="I5" s="669"/>
      <c r="J5" s="669"/>
      <c r="K5" s="669"/>
      <c r="L5" s="669"/>
      <c r="M5" s="67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63" t="s">
        <v>511</v>
      </c>
      <c r="B6" s="664"/>
      <c r="C6" s="665"/>
      <c r="D6" s="666" t="s">
        <v>512</v>
      </c>
      <c r="E6" s="666"/>
      <c r="F6" s="666"/>
      <c r="G6" s="667" t="s">
        <v>513</v>
      </c>
      <c r="H6" s="658" t="s">
        <v>514</v>
      </c>
      <c r="I6" s="660" t="s">
        <v>515</v>
      </c>
      <c r="J6" s="661"/>
      <c r="K6" s="660" t="s">
        <v>516</v>
      </c>
      <c r="L6" s="661"/>
      <c r="M6" s="662" t="s">
        <v>517</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44</v>
      </c>
      <c r="B7" s="27" t="s">
        <v>212</v>
      </c>
      <c r="C7" s="27" t="s">
        <v>214</v>
      </c>
      <c r="D7" s="20" t="s">
        <v>224</v>
      </c>
      <c r="E7" s="20" t="s">
        <v>518</v>
      </c>
      <c r="F7" s="20" t="s">
        <v>519</v>
      </c>
      <c r="G7" s="667"/>
      <c r="H7" s="659"/>
      <c r="I7" s="21" t="s">
        <v>520</v>
      </c>
      <c r="J7" s="21" t="s">
        <v>521</v>
      </c>
      <c r="K7" s="21" t="s">
        <v>522</v>
      </c>
      <c r="L7" s="21" t="s">
        <v>523</v>
      </c>
      <c r="M7" s="662"/>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54"/>
      <c r="B8" s="655"/>
      <c r="C8" s="655"/>
      <c r="D8" s="655"/>
      <c r="E8" s="655"/>
      <c r="F8" s="655"/>
      <c r="G8" s="65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33.75" customHeight="1">
      <c r="A9" s="680">
        <f>'7- Mapa Final'!A10</f>
        <v>1</v>
      </c>
      <c r="B9" s="683" t="str">
        <f>'7- Mapa Final'!B10</f>
        <v>Perdida parcial o total de la información</v>
      </c>
      <c r="C9" s="683" t="str">
        <f>'7- Mapa Final'!C10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9" s="677" t="str">
        <f>'7- Mapa Final'!J10</f>
        <v>Muy Baja - 1</v>
      </c>
      <c r="E9" s="674" t="str">
        <f>'7- Mapa Final'!K10</f>
        <v>Leve - 1</v>
      </c>
      <c r="F9" s="671" t="str">
        <f>'7- Mapa Final'!M10</f>
        <v>Bajo - 1</v>
      </c>
      <c r="G9" s="611" t="s">
        <v>471</v>
      </c>
      <c r="H9" s="358" t="str">
        <f>+'7- Mapa Final'!O10</f>
        <v>Ejecución de copias de seguridad</v>
      </c>
      <c r="I9" s="349"/>
      <c r="J9" s="291" t="s">
        <v>552</v>
      </c>
      <c r="K9" s="356">
        <v>45292</v>
      </c>
      <c r="L9" s="356">
        <v>45382</v>
      </c>
      <c r="M9" s="357" t="s">
        <v>553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33.75" customHeight="1">
      <c r="A10" s="681"/>
      <c r="B10" s="684"/>
      <c r="C10" s="684"/>
      <c r="D10" s="678"/>
      <c r="E10" s="675"/>
      <c r="F10" s="672"/>
      <c r="G10" s="612"/>
      <c r="H10" s="358" t="str">
        <f>+'7- Mapa Final'!O11</f>
        <v>Mantener Organizado el archivo físico</v>
      </c>
      <c r="I10" s="349"/>
      <c r="J10" s="291" t="s">
        <v>552</v>
      </c>
      <c r="K10" s="356">
        <v>45292</v>
      </c>
      <c r="L10" s="356">
        <v>45382</v>
      </c>
      <c r="M10" s="357" t="s">
        <v>555</v>
      </c>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33.75" customHeight="1" thickBot="1">
      <c r="A11" s="682"/>
      <c r="B11" s="685"/>
      <c r="C11" s="685"/>
      <c r="D11" s="679"/>
      <c r="E11" s="676"/>
      <c r="F11" s="673"/>
      <c r="G11" s="653"/>
      <c r="H11" s="358" t="str">
        <f>+'7- Mapa Final'!O12</f>
        <v>Mnatener Organizado el archivo digital</v>
      </c>
      <c r="I11" s="349"/>
      <c r="J11" s="291" t="s">
        <v>552</v>
      </c>
      <c r="K11" s="356">
        <v>45292</v>
      </c>
      <c r="L11" s="356">
        <v>45382</v>
      </c>
      <c r="M11" s="357" t="s">
        <v>557</v>
      </c>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28.5" customHeight="1">
      <c r="A12" s="680">
        <f>'7- Mapa Final'!A13</f>
        <v>2</v>
      </c>
      <c r="B12" s="683" t="str">
        <f>'7- Mapa Final'!B13</f>
        <v>Suspensión de los Servicios Públicos Domiciliarios y/o de Telefonía Móvil Celular (TMC)</v>
      </c>
      <c r="C12" s="683" t="str">
        <f>'7- Mapa Final'!C13</f>
        <v>Pérdida de los beneficios obtenidos mediante el uso de los Servicios Públicos domiciliarios y Servicios TMC.</v>
      </c>
      <c r="D12" s="677" t="str">
        <f>'7- Mapa Final'!J13</f>
        <v>Muy Baja - 1</v>
      </c>
      <c r="E12" s="674" t="str">
        <f>'7- Mapa Final'!K13</f>
        <v>Leve - 1</v>
      </c>
      <c r="F12" s="671" t="str">
        <f>'7- Mapa Final'!M13</f>
        <v>Bajo - 1</v>
      </c>
      <c r="G12" s="509" t="s">
        <v>471</v>
      </c>
      <c r="H12" s="358" t="str">
        <f>+'7- Mapa Final'!O13</f>
        <v>Gestión de pagos rápidos, dando prioridad en su trámite</v>
      </c>
      <c r="I12" s="349"/>
      <c r="J12" s="291" t="s">
        <v>552</v>
      </c>
      <c r="K12" s="356">
        <v>45292</v>
      </c>
      <c r="L12" s="356">
        <v>45382</v>
      </c>
      <c r="M12" s="357" t="s">
        <v>558</v>
      </c>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28.5" customHeight="1" thickBot="1">
      <c r="A13" s="682"/>
      <c r="B13" s="685"/>
      <c r="C13" s="685"/>
      <c r="D13" s="679"/>
      <c r="E13" s="676"/>
      <c r="F13" s="673"/>
      <c r="G13" s="572"/>
      <c r="H13" s="358" t="str">
        <f>+'7- Mapa Final'!O14</f>
        <v>Priorización de PAC</v>
      </c>
      <c r="I13" s="349"/>
      <c r="J13" s="291" t="s">
        <v>552</v>
      </c>
      <c r="K13" s="356">
        <v>45292</v>
      </c>
      <c r="L13" s="356">
        <v>45382</v>
      </c>
      <c r="M13" s="357" t="s">
        <v>559</v>
      </c>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70.5" customHeight="1" thickBot="1">
      <c r="A14" s="350">
        <f>'7- Mapa Final'!A15</f>
        <v>3</v>
      </c>
      <c r="B14" s="686" t="str">
        <f>'7- Mapa Final'!B15</f>
        <v>Tener registros desactualizados del parque automotor de la Rama Judicial (Hojas de vida de los vehículos, reporte de novedades) y/o pérdida de la información anéxa documentada.</v>
      </c>
      <c r="C14" s="686" t="str">
        <f>'7- Mapa Final'!C15</f>
        <v>Aumento de novedades presentadas en el Parque Automotor por averias o daños en los vehículos.</v>
      </c>
      <c r="D14" s="352" t="str">
        <f>'7- Mapa Final'!J15</f>
        <v>Alta - 4</v>
      </c>
      <c r="E14" s="353" t="str">
        <f>'7- Mapa Final'!K15</f>
        <v>Moderado - 3</v>
      </c>
      <c r="F14" s="354" t="str">
        <f>'7- Mapa Final'!M15</f>
        <v>Alto - 12</v>
      </c>
      <c r="G14" s="72" t="s">
        <v>471</v>
      </c>
      <c r="H14" s="358" t="s">
        <v>530</v>
      </c>
      <c r="I14" s="349"/>
      <c r="J14" s="291" t="s">
        <v>552</v>
      </c>
      <c r="K14" s="356">
        <v>45292</v>
      </c>
      <c r="L14" s="356">
        <v>45382</v>
      </c>
      <c r="M14" s="357" t="s">
        <v>560</v>
      </c>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33.75" customHeight="1">
      <c r="A15" s="680">
        <f>'7- Mapa Final'!A16</f>
        <v>4</v>
      </c>
      <c r="B15" s="683" t="str">
        <f>'7- Mapa Final'!B16</f>
        <v>Afectación de los aspectos ambientales</v>
      </c>
      <c r="C15" s="683" t="str">
        <f>'7- Mapa Final'!C16</f>
        <v>Daños o afectación al medio ambiente a causa de actividades propias de la Dirección Seccional</v>
      </c>
      <c r="D15" s="677" t="str">
        <f>'7- Mapa Final'!J16</f>
        <v>Baja - 2</v>
      </c>
      <c r="E15" s="674" t="str">
        <f>'7- Mapa Final'!K16</f>
        <v>Leve - 1</v>
      </c>
      <c r="F15" s="671" t="str">
        <f>'7- Mapa Final'!M16</f>
        <v>Bajo - 2</v>
      </c>
      <c r="G15" s="509" t="s">
        <v>471</v>
      </c>
      <c r="H15" s="358" t="s">
        <v>535</v>
      </c>
      <c r="I15" s="349"/>
      <c r="J15" s="291" t="s">
        <v>552</v>
      </c>
      <c r="K15" s="356">
        <v>45292</v>
      </c>
      <c r="L15" s="356">
        <v>45382</v>
      </c>
      <c r="M15" s="357" t="s">
        <v>562</v>
      </c>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33.75" customHeight="1" thickBot="1">
      <c r="A16" s="682"/>
      <c r="B16" s="685"/>
      <c r="C16" s="685"/>
      <c r="D16" s="679"/>
      <c r="E16" s="676"/>
      <c r="F16" s="673"/>
      <c r="G16" s="572"/>
      <c r="H16" s="358" t="s">
        <v>534</v>
      </c>
      <c r="I16" s="349"/>
      <c r="J16" s="291" t="s">
        <v>552</v>
      </c>
      <c r="K16" s="356">
        <v>45292</v>
      </c>
      <c r="L16" s="356">
        <v>45382</v>
      </c>
      <c r="M16" s="357" t="s">
        <v>561</v>
      </c>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3" ht="59.25" customHeight="1" thickBot="1">
      <c r="A17" s="350">
        <f>'7- Mapa Final'!A18</f>
        <v>5</v>
      </c>
      <c r="B17" s="686" t="str">
        <f>'7- Mapa Final'!B18</f>
        <v>Incendio dentro de la edificación</v>
      </c>
      <c r="C17" s="686" t="str">
        <f>'7- Mapa Final'!C18</f>
        <v>Perdida o riesgo de daño matial, humano, afectación a inmuebles, equipos, entre otros que afectan sustancialmente el normal funcionamiento de la entidad.</v>
      </c>
      <c r="D17" s="352" t="str">
        <f>'7- Mapa Final'!J18</f>
        <v>Muy Baja - 1</v>
      </c>
      <c r="E17" s="353" t="str">
        <f>'7- Mapa Final'!K18</f>
        <v>Leve - 1</v>
      </c>
      <c r="F17" s="354" t="str">
        <f>'7- Mapa Final'!M18</f>
        <v>Bajo - 1</v>
      </c>
      <c r="G17" s="72" t="s">
        <v>474</v>
      </c>
      <c r="H17" s="358" t="s">
        <v>537</v>
      </c>
      <c r="I17" s="349"/>
      <c r="J17" s="291" t="s">
        <v>552</v>
      </c>
      <c r="K17" s="356">
        <v>45292</v>
      </c>
      <c r="L17" s="356">
        <v>45382</v>
      </c>
      <c r="M17" s="357" t="s">
        <v>563</v>
      </c>
    </row>
    <row r="18" spans="1:13" ht="59.25" customHeight="1" thickBot="1">
      <c r="A18" s="350">
        <f>'7- Mapa Final'!A19</f>
        <v>6</v>
      </c>
      <c r="B18" s="686" t="str">
        <f>'7- Mapa Final'!B19</f>
        <v>Inundación dentro de la edificación</v>
      </c>
      <c r="C18" s="686" t="str">
        <f>'7- Mapa Final'!C19</f>
        <v>Falla en las redes del Sistema Hidráulico</v>
      </c>
      <c r="D18" s="352" t="str">
        <f>'7- Mapa Final'!J19</f>
        <v>Muy Baja - 1</v>
      </c>
      <c r="E18" s="353" t="str">
        <f>'7- Mapa Final'!K19</f>
        <v>Leve - 1</v>
      </c>
      <c r="F18" s="354" t="str">
        <f>'7- Mapa Final'!M19</f>
        <v>Bajo - 1</v>
      </c>
      <c r="G18" s="72" t="s">
        <v>474</v>
      </c>
      <c r="H18" s="358" t="s">
        <v>537</v>
      </c>
      <c r="I18" s="349"/>
      <c r="J18" s="291" t="s">
        <v>552</v>
      </c>
      <c r="K18" s="356">
        <v>45292</v>
      </c>
      <c r="L18" s="356">
        <v>45382</v>
      </c>
      <c r="M18" s="357" t="s">
        <v>563</v>
      </c>
    </row>
    <row r="19" spans="1:13" ht="48.75" customHeight="1" thickBot="1">
      <c r="A19" s="350">
        <f>'7- Mapa Final'!A20</f>
        <v>7</v>
      </c>
      <c r="B19" s="351" t="str">
        <f>'7- Mapa Final'!B20</f>
        <v>Diferencia entre el inventario Fisico y el Kardex (SICOF)</v>
      </c>
      <c r="C19" s="351" t="str">
        <f>'7- Mapa Final'!C20</f>
        <v>El Kardex del almacen no refleja la realidad fisica del inventario</v>
      </c>
      <c r="D19" s="352" t="str">
        <f>'7- Mapa Final'!J20</f>
        <v>Muy Baja - 1</v>
      </c>
      <c r="E19" s="353" t="str">
        <f>'7- Mapa Final'!K20</f>
        <v>Mayor - 4</v>
      </c>
      <c r="F19" s="354" t="str">
        <f>'7- Mapa Final'!M20</f>
        <v>Alto  - 4</v>
      </c>
      <c r="G19" s="72" t="s">
        <v>474</v>
      </c>
      <c r="H19" s="358" t="s">
        <v>539</v>
      </c>
      <c r="I19" s="349"/>
      <c r="J19" s="291" t="s">
        <v>552</v>
      </c>
      <c r="K19" s="356">
        <v>45292</v>
      </c>
      <c r="L19" s="356">
        <v>45382</v>
      </c>
      <c r="M19" s="357" t="s">
        <v>564</v>
      </c>
    </row>
    <row r="20" spans="1:13" ht="66.75" customHeight="1" thickBot="1">
      <c r="A20" s="350">
        <f>'7- Mapa Final'!A21</f>
        <v>8</v>
      </c>
      <c r="B20" s="351" t="str">
        <f>'7- Mapa Final'!B21</f>
        <v xml:space="preserve">Recibir dádivas o beneficios a nombre propio o de terceros para  afectar la seguridad o confidencialidad de la información   </v>
      </c>
      <c r="C20" s="351" t="str">
        <f>'7- Mapa Final'!C21</f>
        <v>Recibir dádivas o beneficios a nombre propio o de terceros por   revelar información confidencial,  alterar, retener o no publicar información.</v>
      </c>
      <c r="D20" s="352" t="str">
        <f>'7- Mapa Final'!J21</f>
        <v>Muy Baja - 1</v>
      </c>
      <c r="E20" s="353" t="str">
        <f>'7- Mapa Final'!K21</f>
        <v>Catastrófico - 5</v>
      </c>
      <c r="F20" s="354" t="str">
        <f>'7- Mapa Final'!M21</f>
        <v>Extremo - 5</v>
      </c>
      <c r="G20" s="72" t="s">
        <v>414</v>
      </c>
      <c r="H20" s="358" t="s">
        <v>541</v>
      </c>
      <c r="I20" s="349"/>
      <c r="J20" s="291" t="s">
        <v>552</v>
      </c>
      <c r="K20" s="356">
        <v>45292</v>
      </c>
      <c r="L20" s="356">
        <v>45382</v>
      </c>
      <c r="M20" s="357" t="s">
        <v>565</v>
      </c>
    </row>
    <row r="21" spans="1:13" ht="66.75" customHeight="1" thickBot="1">
      <c r="A21" s="350">
        <f>'7- Mapa Final'!A22</f>
        <v>9</v>
      </c>
      <c r="B21" s="351" t="str">
        <f>'7- Mapa Final'!B22</f>
        <v>Ofrecer, prometer, entregar, aceptar o solicitar una ventaja indebida para la adquisición de bienes y servicios</v>
      </c>
      <c r="C21" s="351" t="str">
        <f>'7- Mapa Final'!C22</f>
        <v>Incorporar condiciones o requisitos que favorezcan a un proveedor en particular y/o una caracteristica o cualidad de un bien o servicio en especial</v>
      </c>
      <c r="D21" s="352" t="str">
        <f>'7- Mapa Final'!J22</f>
        <v>Muy Baja - 1</v>
      </c>
      <c r="E21" s="353" t="str">
        <f>'7- Mapa Final'!K22</f>
        <v>Mayor - 4</v>
      </c>
      <c r="F21" s="354" t="str">
        <f>'7- Mapa Final'!M22</f>
        <v>Alto  - 4</v>
      </c>
      <c r="G21" s="72" t="s">
        <v>414</v>
      </c>
      <c r="H21" s="358" t="s">
        <v>541</v>
      </c>
      <c r="I21" s="349"/>
      <c r="J21" s="291" t="s">
        <v>552</v>
      </c>
      <c r="K21" s="356">
        <v>45292</v>
      </c>
      <c r="L21" s="356">
        <v>45382</v>
      </c>
      <c r="M21" s="357" t="s">
        <v>565</v>
      </c>
    </row>
    <row r="22" spans="1:13" ht="83.25" customHeight="1" thickBot="1">
      <c r="A22" s="350">
        <f>'7- Mapa Final'!A23</f>
        <v>10</v>
      </c>
      <c r="B22" s="351" t="str">
        <f>'7- Mapa Final'!B23</f>
        <v>Ofrecer, prometer, entregar, aceptar o solicitar una ventaja indebida para recibir bienes o servicios que no satisfacen las condiciones establecidas en los contratos y especificaciones técnicas</v>
      </c>
      <c r="C22" s="351" t="str">
        <f>'7- Mapa Final'!C23</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22" s="352" t="str">
        <f>'7- Mapa Final'!J23</f>
        <v>Muy Baja - 1</v>
      </c>
      <c r="E22" s="353" t="str">
        <f>'7- Mapa Final'!K23</f>
        <v>Mayor - 4</v>
      </c>
      <c r="F22" s="354" t="str">
        <f>'7- Mapa Final'!M23</f>
        <v>Alto  - 4</v>
      </c>
      <c r="G22" s="72" t="s">
        <v>414</v>
      </c>
      <c r="H22" s="358" t="s">
        <v>541</v>
      </c>
      <c r="I22" s="349"/>
      <c r="J22" s="291" t="s">
        <v>552</v>
      </c>
      <c r="K22" s="356">
        <v>45292</v>
      </c>
      <c r="L22" s="356">
        <v>45382</v>
      </c>
      <c r="M22" s="357" t="s">
        <v>565</v>
      </c>
    </row>
    <row r="23" spans="1:13" ht="83.25" customHeight="1">
      <c r="A23" s="350">
        <f>'7- Mapa Final'!A24</f>
        <v>11</v>
      </c>
      <c r="B23" s="351" t="str">
        <f>'7- Mapa Final'!B24</f>
        <v>Ofrecer, prometer, entregar, aceptar o solicitar una ventaja indebida para permitir el uso de los bienes muebles e inmubles, equipos y consumibles de la entidad con destino diferente a lo establecido.</v>
      </c>
      <c r="C23" s="351" t="str">
        <f>'7- Mapa Final'!C24</f>
        <v xml:space="preserve">Permitir el uso o destinación de los bienes muebles, inmuebles,  equipos y consumibles de la entidad con proposito diferente a lo establecido </v>
      </c>
      <c r="D23" s="352" t="str">
        <f>'7- Mapa Final'!J24</f>
        <v>Muy Baja - 1</v>
      </c>
      <c r="E23" s="353" t="str">
        <f>'7- Mapa Final'!K24</f>
        <v>Menor - 2</v>
      </c>
      <c r="F23" s="354" t="str">
        <f>'7- Mapa Final'!M24</f>
        <v>Bajo - 2</v>
      </c>
      <c r="G23" s="72" t="s">
        <v>414</v>
      </c>
      <c r="H23" s="358" t="s">
        <v>541</v>
      </c>
      <c r="I23" s="349"/>
      <c r="J23" s="291" t="s">
        <v>552</v>
      </c>
      <c r="K23" s="356">
        <v>45292</v>
      </c>
      <c r="L23" s="356">
        <v>45382</v>
      </c>
      <c r="M23" s="357" t="s">
        <v>565</v>
      </c>
    </row>
  </sheetData>
  <mergeCells count="36">
    <mergeCell ref="D6:F6"/>
    <mergeCell ref="G6:G7"/>
    <mergeCell ref="F9:F11"/>
    <mergeCell ref="E9:E11"/>
    <mergeCell ref="D9:D11"/>
    <mergeCell ref="F12:F13"/>
    <mergeCell ref="E12:E13"/>
    <mergeCell ref="D12:D13"/>
    <mergeCell ref="G12:G13"/>
    <mergeCell ref="G15:G16"/>
    <mergeCell ref="F15:F16"/>
    <mergeCell ref="E15:E16"/>
    <mergeCell ref="I6:J6"/>
    <mergeCell ref="K6:L6"/>
    <mergeCell ref="M6:M7"/>
    <mergeCell ref="A5:B5"/>
    <mergeCell ref="A6:C6"/>
    <mergeCell ref="C5:M5"/>
    <mergeCell ref="A8:G8"/>
    <mergeCell ref="C1:L2"/>
    <mergeCell ref="A3:B3"/>
    <mergeCell ref="A4:B4"/>
    <mergeCell ref="C3:M3"/>
    <mergeCell ref="C4:M4"/>
    <mergeCell ref="H6:H7"/>
    <mergeCell ref="C12:C13"/>
    <mergeCell ref="D15:D16"/>
    <mergeCell ref="C15:C16"/>
    <mergeCell ref="G9:G11"/>
    <mergeCell ref="C9:C11"/>
    <mergeCell ref="B9:B11"/>
    <mergeCell ref="A9:A11"/>
    <mergeCell ref="B12:B13"/>
    <mergeCell ref="A12:A13"/>
    <mergeCell ref="B15:B16"/>
    <mergeCell ref="A15:A16"/>
  </mergeCells>
  <conditionalFormatting sqref="A6:B6">
    <cfRule type="containsText" dxfId="63" priority="1040" operator="containsText" text="3- Moderado">
      <formula>NOT(ISERROR(SEARCH("3- Moderado",A6)))</formula>
    </cfRule>
    <cfRule type="containsText" dxfId="62" priority="1041" operator="containsText" text="6- Moderado">
      <formula>NOT(ISERROR(SEARCH("6- Moderado",A6)))</formula>
    </cfRule>
    <cfRule type="containsText" dxfId="61" priority="1042" operator="containsText" text="4- Moderado">
      <formula>NOT(ISERROR(SEARCH("4- Moderado",A6)))</formula>
    </cfRule>
    <cfRule type="containsText" dxfId="60" priority="1043" operator="containsText" text="3- Bajo">
      <formula>NOT(ISERROR(SEARCH("3- Bajo",A6)))</formula>
    </cfRule>
    <cfRule type="containsText" dxfId="59" priority="1044" operator="containsText" text="4- Bajo">
      <formula>NOT(ISERROR(SEARCH("4- Bajo",A6)))</formula>
    </cfRule>
    <cfRule type="containsText" dxfId="58" priority="1045" operator="containsText" text="1- Bajo">
      <formula>NOT(ISERROR(SEARCH("1- Bajo",A6)))</formula>
    </cfRule>
  </conditionalFormatting>
  <conditionalFormatting sqref="A9:E9 A12:E12 A14:E15 A17:E23">
    <cfRule type="containsText" dxfId="57" priority="1016" operator="containsText" text="3- Moderado">
      <formula>NOT(ISERROR(SEARCH("3- Moderado",A9)))</formula>
    </cfRule>
    <cfRule type="containsText" dxfId="56" priority="1017" operator="containsText" text="6- Moderado">
      <formula>NOT(ISERROR(SEARCH("6- Moderado",A9)))</formula>
    </cfRule>
    <cfRule type="containsText" dxfId="55" priority="1018" operator="containsText" text="4- Moderado">
      <formula>NOT(ISERROR(SEARCH("4- Moderado",A9)))</formula>
    </cfRule>
    <cfRule type="containsText" dxfId="54" priority="1019" operator="containsText" text="3- Bajo">
      <formula>NOT(ISERROR(SEARCH("3- Bajo",A9)))</formula>
    </cfRule>
    <cfRule type="containsText" dxfId="53" priority="1020" operator="containsText" text="4- Bajo">
      <formula>NOT(ISERROR(SEARCH("4- Bajo",A9)))</formula>
    </cfRule>
    <cfRule type="containsText" dxfId="52" priority="1021" operator="containsText" text="1- Bajo">
      <formula>NOT(ISERROR(SEARCH("1- Bajo",A9)))</formula>
    </cfRule>
  </conditionalFormatting>
  <conditionalFormatting sqref="C7:F7">
    <cfRule type="containsText" dxfId="51" priority="372" operator="containsText" text="3- Moderado">
      <formula>NOT(ISERROR(SEARCH("3- Moderado",C7)))</formula>
    </cfRule>
    <cfRule type="containsText" dxfId="50" priority="373" operator="containsText" text="6- Moderado">
      <formula>NOT(ISERROR(SEARCH("6- Moderado",C7)))</formula>
    </cfRule>
    <cfRule type="containsText" dxfId="49" priority="374" operator="containsText" text="4- Moderado">
      <formula>NOT(ISERROR(SEARCH("4- Moderado",C7)))</formula>
    </cfRule>
    <cfRule type="containsText" dxfId="48" priority="375" operator="containsText" text="3- Bajo">
      <formula>NOT(ISERROR(SEARCH("3- Bajo",C7)))</formula>
    </cfRule>
    <cfRule type="containsText" dxfId="47" priority="376" operator="containsText" text="4- Bajo">
      <formula>NOT(ISERROR(SEARCH("4- Bajo",C7)))</formula>
    </cfRule>
    <cfRule type="containsText" dxfId="46" priority="377" operator="containsText" text="1- Bajo">
      <formula>NOT(ISERROR(SEARCH("1- Bajo",C7)))</formula>
    </cfRule>
  </conditionalFormatting>
  <conditionalFormatting sqref="D9 D12 D14:D15 D17:D23">
    <cfRule type="containsText" dxfId="45" priority="208" operator="containsText" text="Muy Alta">
      <formula>NOT(ISERROR(SEARCH("Muy Alta",D9)))</formula>
    </cfRule>
    <cfRule type="containsText" dxfId="44" priority="209" operator="containsText" text="Alta">
      <formula>NOT(ISERROR(SEARCH("Alta",D9)))</formula>
    </cfRule>
    <cfRule type="containsText" dxfId="43" priority="210" operator="containsText" text="Baja">
      <formula>NOT(ISERROR(SEARCH("Baja",D9)))</formula>
    </cfRule>
    <cfRule type="containsText" dxfId="42" priority="211" operator="containsText" text="Muy Baja">
      <formula>NOT(ISERROR(SEARCH("Muy Baja",D9)))</formula>
    </cfRule>
    <cfRule type="containsText" dxfId="41" priority="213" operator="containsText" text="Media">
      <formula>NOT(ISERROR(SEARCH("Media",D9)))</formula>
    </cfRule>
  </conditionalFormatting>
  <conditionalFormatting sqref="E9 E12 E14:E15 E17:E23">
    <cfRule type="containsText" dxfId="40" priority="204" operator="containsText" text="Catastrófico">
      <formula>NOT(ISERROR(SEARCH("Catastrófico",E9)))</formula>
    </cfRule>
    <cfRule type="containsText" dxfId="39" priority="205" operator="containsText" text="Mayor">
      <formula>NOT(ISERROR(SEARCH("Mayor",E9)))</formula>
    </cfRule>
    <cfRule type="containsText" dxfId="38" priority="206" operator="containsText" text="Menor">
      <formula>NOT(ISERROR(SEARCH("Menor",E9)))</formula>
    </cfRule>
    <cfRule type="containsText" dxfId="37" priority="207" operator="containsText" text="Leve">
      <formula>NOT(ISERROR(SEARCH("Leve",E9)))</formula>
    </cfRule>
  </conditionalFormatting>
  <conditionalFormatting sqref="E9:F9 E12:F12 E14:F15 E17:F23">
    <cfRule type="containsText" dxfId="36" priority="212" operator="containsText" text="Moderado">
      <formula>NOT(ISERROR(SEARCH("Moderado",E9)))</formula>
    </cfRule>
  </conditionalFormatting>
  <conditionalFormatting sqref="F9 F12 F14:F15 F17:F23">
    <cfRule type="containsText" dxfId="35" priority="227" operator="containsText" text="Bajo">
      <formula>NOT(ISERROR(SEARCH("Bajo",F9)))</formula>
    </cfRule>
    <cfRule type="containsText" dxfId="34" priority="228" operator="containsText" text="Moderado">
      <formula>NOT(ISERROR(SEARCH("Moderado",F9)))</formula>
    </cfRule>
    <cfRule type="containsText" dxfId="33" priority="229" operator="containsText" text="Alto">
      <formula>NOT(ISERROR(SEARCH("Alto",F9)))</formula>
    </cfRule>
    <cfRule type="containsText" dxfId="32" priority="230" operator="containsText" text="Extremo">
      <formula>NOT(ISERROR(SEARCH("Extremo",F9)))</formula>
    </cfRule>
  </conditionalFormatting>
  <conditionalFormatting sqref="F12 F9 F14:F15 F17:F23">
    <cfRule type="colorScale" priority="212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 G12 G14:G15 G17:G23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20CB3-A1EB-4707-8E0E-FD58036AEDFD}">
  <sheetPr>
    <tabColor theme="5" tint="0.39997558519241921"/>
    <pageSetUpPr fitToPage="1"/>
  </sheetPr>
  <dimension ref="A1:JK23"/>
  <sheetViews>
    <sheetView showGridLines="0" tabSelected="1" topLeftCell="C7" zoomScaleNormal="100" workbookViewId="0">
      <selection activeCell="H10" sqref="H10"/>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31"/>
      <c r="B1" s="231"/>
      <c r="C1" s="656"/>
      <c r="D1" s="656"/>
      <c r="E1" s="656"/>
      <c r="F1" s="656"/>
      <c r="G1" s="656"/>
      <c r="H1" s="656"/>
      <c r="I1" s="656"/>
      <c r="J1" s="656"/>
      <c r="K1" s="656"/>
      <c r="L1" s="656"/>
      <c r="M1" s="23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31"/>
      <c r="B2" s="231"/>
      <c r="C2" s="657"/>
      <c r="D2" s="657"/>
      <c r="E2" s="657"/>
      <c r="F2" s="657"/>
      <c r="G2" s="657"/>
      <c r="H2" s="657"/>
      <c r="I2" s="657"/>
      <c r="J2" s="657"/>
      <c r="K2" s="657"/>
      <c r="L2" s="657"/>
      <c r="M2" s="23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98" t="s">
        <v>270</v>
      </c>
      <c r="B3" s="498"/>
      <c r="C3" s="567" t="s">
        <v>5</v>
      </c>
      <c r="D3" s="567"/>
      <c r="E3" s="567"/>
      <c r="F3" s="567"/>
      <c r="G3" s="567"/>
      <c r="H3" s="567"/>
      <c r="I3" s="567"/>
      <c r="J3" s="567"/>
      <c r="K3" s="567"/>
      <c r="L3" s="567"/>
      <c r="M3" s="567"/>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98" t="s">
        <v>271</v>
      </c>
      <c r="B4" s="498"/>
      <c r="C4" s="566" t="s">
        <v>510</v>
      </c>
      <c r="D4" s="566"/>
      <c r="E4" s="566"/>
      <c r="F4" s="566"/>
      <c r="G4" s="566"/>
      <c r="H4" s="566"/>
      <c r="I4" s="566"/>
      <c r="J4" s="566"/>
      <c r="K4" s="566"/>
      <c r="L4" s="566"/>
      <c r="M4" s="566"/>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98" t="s">
        <v>272</v>
      </c>
      <c r="B5" s="498"/>
      <c r="C5" s="668" t="s">
        <v>273</v>
      </c>
      <c r="D5" s="669"/>
      <c r="E5" s="669"/>
      <c r="F5" s="669"/>
      <c r="G5" s="669"/>
      <c r="H5" s="669"/>
      <c r="I5" s="669"/>
      <c r="J5" s="669"/>
      <c r="K5" s="669"/>
      <c r="L5" s="669"/>
      <c r="M5" s="67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63" t="s">
        <v>511</v>
      </c>
      <c r="B6" s="664"/>
      <c r="C6" s="665"/>
      <c r="D6" s="666" t="s">
        <v>512</v>
      </c>
      <c r="E6" s="666"/>
      <c r="F6" s="666"/>
      <c r="G6" s="667" t="s">
        <v>513</v>
      </c>
      <c r="H6" s="658" t="s">
        <v>514</v>
      </c>
      <c r="I6" s="660" t="s">
        <v>515</v>
      </c>
      <c r="J6" s="661"/>
      <c r="K6" s="660" t="s">
        <v>516</v>
      </c>
      <c r="L6" s="661"/>
      <c r="M6" s="662" t="s">
        <v>517</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355" t="s">
        <v>44</v>
      </c>
      <c r="B7" s="355" t="s">
        <v>212</v>
      </c>
      <c r="C7" s="355" t="s">
        <v>214</v>
      </c>
      <c r="D7" s="20" t="s">
        <v>224</v>
      </c>
      <c r="E7" s="20" t="s">
        <v>518</v>
      </c>
      <c r="F7" s="20" t="s">
        <v>519</v>
      </c>
      <c r="G7" s="667"/>
      <c r="H7" s="659"/>
      <c r="I7" s="21" t="s">
        <v>520</v>
      </c>
      <c r="J7" s="21" t="s">
        <v>521</v>
      </c>
      <c r="K7" s="21" t="s">
        <v>522</v>
      </c>
      <c r="L7" s="21" t="s">
        <v>523</v>
      </c>
      <c r="M7" s="662"/>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54"/>
      <c r="B8" s="655"/>
      <c r="C8" s="655"/>
      <c r="D8" s="655"/>
      <c r="E8" s="655"/>
      <c r="F8" s="655"/>
      <c r="G8" s="655"/>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33.75" customHeight="1">
      <c r="A9" s="680">
        <f>'7- Mapa Final'!A10</f>
        <v>1</v>
      </c>
      <c r="B9" s="683" t="str">
        <f>'7- Mapa Final'!B10</f>
        <v>Perdida parcial o total de la información</v>
      </c>
      <c r="C9" s="683" t="str">
        <f>'7- Mapa Final'!C10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9" s="677" t="str">
        <f>'7- Mapa Final'!J10</f>
        <v>Muy Baja - 1</v>
      </c>
      <c r="E9" s="674" t="str">
        <f>'7- Mapa Final'!K10</f>
        <v>Leve - 1</v>
      </c>
      <c r="F9" s="671" t="str">
        <f>'7- Mapa Final'!M10</f>
        <v>Bajo - 1</v>
      </c>
      <c r="G9" s="611" t="s">
        <v>471</v>
      </c>
      <c r="H9" s="358" t="str">
        <f>+'7- Mapa Final'!O10</f>
        <v>Ejecución de copias de seguridad</v>
      </c>
      <c r="I9" s="349"/>
      <c r="J9" s="349" t="s">
        <v>552</v>
      </c>
      <c r="K9" s="356">
        <v>45383</v>
      </c>
      <c r="L9" s="356">
        <v>45473</v>
      </c>
      <c r="M9" s="357" t="s">
        <v>553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33.75" customHeight="1">
      <c r="A10" s="681"/>
      <c r="B10" s="684"/>
      <c r="C10" s="684"/>
      <c r="D10" s="678"/>
      <c r="E10" s="675"/>
      <c r="F10" s="672"/>
      <c r="G10" s="612"/>
      <c r="H10" s="358" t="str">
        <f>+'7- Mapa Final'!O11</f>
        <v>Mantener Organizado el archivo físico</v>
      </c>
      <c r="I10" s="349"/>
      <c r="J10" s="349" t="s">
        <v>552</v>
      </c>
      <c r="K10" s="356">
        <v>45383</v>
      </c>
      <c r="L10" s="356">
        <v>45473</v>
      </c>
      <c r="M10" s="357" t="s">
        <v>555</v>
      </c>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33.75" customHeight="1" thickBot="1">
      <c r="A11" s="682"/>
      <c r="B11" s="685"/>
      <c r="C11" s="685"/>
      <c r="D11" s="679"/>
      <c r="E11" s="676"/>
      <c r="F11" s="673"/>
      <c r="G11" s="653"/>
      <c r="H11" s="358" t="str">
        <f>+'7- Mapa Final'!O12</f>
        <v>Mnatener Organizado el archivo digital</v>
      </c>
      <c r="I11" s="349"/>
      <c r="J11" s="349" t="s">
        <v>552</v>
      </c>
      <c r="K11" s="356">
        <v>45383</v>
      </c>
      <c r="L11" s="356">
        <v>45473</v>
      </c>
      <c r="M11" s="357" t="s">
        <v>557</v>
      </c>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28.5" customHeight="1">
      <c r="A12" s="680">
        <f>'7- Mapa Final'!A13</f>
        <v>2</v>
      </c>
      <c r="B12" s="683" t="str">
        <f>'7- Mapa Final'!B13</f>
        <v>Suspensión de los Servicios Públicos Domiciliarios y/o de Telefonía Móvil Celular (TMC)</v>
      </c>
      <c r="C12" s="683" t="str">
        <f>'7- Mapa Final'!C13</f>
        <v>Pérdida de los beneficios obtenidos mediante el uso de los Servicios Públicos domiciliarios y Servicios TMC.</v>
      </c>
      <c r="D12" s="677" t="str">
        <f>'7- Mapa Final'!J13</f>
        <v>Muy Baja - 1</v>
      </c>
      <c r="E12" s="674" t="str">
        <f>'7- Mapa Final'!K13</f>
        <v>Leve - 1</v>
      </c>
      <c r="F12" s="671" t="str">
        <f>'7- Mapa Final'!M13</f>
        <v>Bajo - 1</v>
      </c>
      <c r="G12" s="509" t="s">
        <v>471</v>
      </c>
      <c r="H12" s="358" t="str">
        <f>+'7- Mapa Final'!O13</f>
        <v>Gestión de pagos rápidos, dando prioridad en su trámite</v>
      </c>
      <c r="I12" s="349"/>
      <c r="J12" s="349" t="s">
        <v>552</v>
      </c>
      <c r="K12" s="356">
        <v>45383</v>
      </c>
      <c r="L12" s="356">
        <v>45473</v>
      </c>
      <c r="M12" s="357" t="s">
        <v>558</v>
      </c>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28.5" customHeight="1" thickBot="1">
      <c r="A13" s="682"/>
      <c r="B13" s="685"/>
      <c r="C13" s="685"/>
      <c r="D13" s="679"/>
      <c r="E13" s="676"/>
      <c r="F13" s="673"/>
      <c r="G13" s="572"/>
      <c r="H13" s="358" t="str">
        <f>+'7- Mapa Final'!O14</f>
        <v>Priorización de PAC</v>
      </c>
      <c r="I13" s="349"/>
      <c r="J13" s="349" t="s">
        <v>552</v>
      </c>
      <c r="K13" s="356">
        <v>45383</v>
      </c>
      <c r="L13" s="356">
        <v>45473</v>
      </c>
      <c r="M13" s="357" t="s">
        <v>559</v>
      </c>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70.5" customHeight="1" thickBot="1">
      <c r="A14" s="350">
        <f>'7- Mapa Final'!A15</f>
        <v>3</v>
      </c>
      <c r="B14" s="686" t="str">
        <f>'7- Mapa Final'!B15</f>
        <v>Tener registros desactualizados del parque automotor de la Rama Judicial (Hojas de vida de los vehículos, reporte de novedades) y/o pérdida de la información anéxa documentada.</v>
      </c>
      <c r="C14" s="686" t="str">
        <f>'7- Mapa Final'!C15</f>
        <v>Aumento de novedades presentadas en el Parque Automotor por averias o daños en los vehículos.</v>
      </c>
      <c r="D14" s="352" t="str">
        <f>'7- Mapa Final'!J15</f>
        <v>Alta - 4</v>
      </c>
      <c r="E14" s="353" t="str">
        <f>'7- Mapa Final'!K15</f>
        <v>Moderado - 3</v>
      </c>
      <c r="F14" s="354" t="str">
        <f>'7- Mapa Final'!M15</f>
        <v>Alto - 12</v>
      </c>
      <c r="G14" s="72" t="s">
        <v>471</v>
      </c>
      <c r="H14" s="358" t="s">
        <v>530</v>
      </c>
      <c r="I14" s="349"/>
      <c r="J14" s="349" t="s">
        <v>552</v>
      </c>
      <c r="K14" s="356">
        <v>45383</v>
      </c>
      <c r="L14" s="356">
        <v>45473</v>
      </c>
      <c r="M14" s="357" t="s">
        <v>560</v>
      </c>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33.75" customHeight="1">
      <c r="A15" s="680">
        <f>'7- Mapa Final'!A16</f>
        <v>4</v>
      </c>
      <c r="B15" s="683" t="str">
        <f>'7- Mapa Final'!B16</f>
        <v>Afectación de los aspectos ambientales</v>
      </c>
      <c r="C15" s="683" t="str">
        <f>'7- Mapa Final'!C16</f>
        <v>Daños o afectación al medio ambiente a causa de actividades propias de la Dirección Seccional</v>
      </c>
      <c r="D15" s="677" t="str">
        <f>'7- Mapa Final'!J16</f>
        <v>Baja - 2</v>
      </c>
      <c r="E15" s="674" t="str">
        <f>'7- Mapa Final'!K16</f>
        <v>Leve - 1</v>
      </c>
      <c r="F15" s="671" t="str">
        <f>'7- Mapa Final'!M16</f>
        <v>Bajo - 2</v>
      </c>
      <c r="G15" s="509" t="s">
        <v>471</v>
      </c>
      <c r="H15" s="358" t="s">
        <v>535</v>
      </c>
      <c r="I15" s="349"/>
      <c r="J15" s="349" t="s">
        <v>552</v>
      </c>
      <c r="K15" s="356">
        <v>45383</v>
      </c>
      <c r="L15" s="356">
        <v>45473</v>
      </c>
      <c r="M15" s="357" t="s">
        <v>562</v>
      </c>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33.75" customHeight="1" thickBot="1">
      <c r="A16" s="682"/>
      <c r="B16" s="685"/>
      <c r="C16" s="685"/>
      <c r="D16" s="679"/>
      <c r="E16" s="676"/>
      <c r="F16" s="673"/>
      <c r="G16" s="572"/>
      <c r="H16" s="358" t="s">
        <v>534</v>
      </c>
      <c r="I16" s="349"/>
      <c r="J16" s="349" t="s">
        <v>552</v>
      </c>
      <c r="K16" s="356">
        <v>45383</v>
      </c>
      <c r="L16" s="356">
        <v>45473</v>
      </c>
      <c r="M16" s="357" t="s">
        <v>561</v>
      </c>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3" ht="59.25" customHeight="1" thickBot="1">
      <c r="A17" s="350">
        <f>'7- Mapa Final'!A18</f>
        <v>5</v>
      </c>
      <c r="B17" s="686" t="str">
        <f>'7- Mapa Final'!B18</f>
        <v>Incendio dentro de la edificación</v>
      </c>
      <c r="C17" s="686" t="str">
        <f>'7- Mapa Final'!C18</f>
        <v>Perdida o riesgo de daño matial, humano, afectación a inmuebles, equipos, entre otros que afectan sustancialmente el normal funcionamiento de la entidad.</v>
      </c>
      <c r="D17" s="352" t="str">
        <f>'7- Mapa Final'!J18</f>
        <v>Muy Baja - 1</v>
      </c>
      <c r="E17" s="353" t="str">
        <f>'7- Mapa Final'!K18</f>
        <v>Leve - 1</v>
      </c>
      <c r="F17" s="354" t="str">
        <f>'7- Mapa Final'!M18</f>
        <v>Bajo - 1</v>
      </c>
      <c r="G17" s="72" t="s">
        <v>474</v>
      </c>
      <c r="H17" s="358" t="s">
        <v>537</v>
      </c>
      <c r="I17" s="349"/>
      <c r="J17" s="349" t="s">
        <v>552</v>
      </c>
      <c r="K17" s="356">
        <v>45383</v>
      </c>
      <c r="L17" s="356">
        <v>45473</v>
      </c>
      <c r="M17" s="357" t="s">
        <v>563</v>
      </c>
    </row>
    <row r="18" spans="1:13" ht="59.25" customHeight="1" thickBot="1">
      <c r="A18" s="350">
        <f>'7- Mapa Final'!A19</f>
        <v>6</v>
      </c>
      <c r="B18" s="686" t="str">
        <f>'7- Mapa Final'!B19</f>
        <v>Inundación dentro de la edificación</v>
      </c>
      <c r="C18" s="686" t="str">
        <f>'7- Mapa Final'!C19</f>
        <v>Falla en las redes del Sistema Hidráulico</v>
      </c>
      <c r="D18" s="352" t="str">
        <f>'7- Mapa Final'!J19</f>
        <v>Muy Baja - 1</v>
      </c>
      <c r="E18" s="353" t="str">
        <f>'7- Mapa Final'!K19</f>
        <v>Leve - 1</v>
      </c>
      <c r="F18" s="354" t="str">
        <f>'7- Mapa Final'!M19</f>
        <v>Bajo - 1</v>
      </c>
      <c r="G18" s="72" t="s">
        <v>474</v>
      </c>
      <c r="H18" s="358" t="s">
        <v>537</v>
      </c>
      <c r="I18" s="349"/>
      <c r="J18" s="349" t="s">
        <v>552</v>
      </c>
      <c r="K18" s="356">
        <v>45383</v>
      </c>
      <c r="L18" s="356">
        <v>45473</v>
      </c>
      <c r="M18" s="357" t="s">
        <v>563</v>
      </c>
    </row>
    <row r="19" spans="1:13" ht="48.75" customHeight="1" thickBot="1">
      <c r="A19" s="350">
        <f>'7- Mapa Final'!A20</f>
        <v>7</v>
      </c>
      <c r="B19" s="351" t="str">
        <f>'7- Mapa Final'!B20</f>
        <v>Diferencia entre el inventario Fisico y el Kardex (SICOF)</v>
      </c>
      <c r="C19" s="351" t="str">
        <f>'7- Mapa Final'!C20</f>
        <v>El Kardex del almacen no refleja la realidad fisica del inventario</v>
      </c>
      <c r="D19" s="352" t="str">
        <f>'7- Mapa Final'!J20</f>
        <v>Muy Baja - 1</v>
      </c>
      <c r="E19" s="353" t="str">
        <f>'7- Mapa Final'!K20</f>
        <v>Mayor - 4</v>
      </c>
      <c r="F19" s="354" t="str">
        <f>'7- Mapa Final'!M20</f>
        <v>Alto  - 4</v>
      </c>
      <c r="G19" s="72" t="s">
        <v>474</v>
      </c>
      <c r="H19" s="358" t="s">
        <v>539</v>
      </c>
      <c r="I19" s="349"/>
      <c r="J19" s="349" t="s">
        <v>552</v>
      </c>
      <c r="K19" s="356">
        <v>45383</v>
      </c>
      <c r="L19" s="356">
        <v>45473</v>
      </c>
      <c r="M19" s="357" t="s">
        <v>564</v>
      </c>
    </row>
    <row r="20" spans="1:13" ht="66.75" customHeight="1" thickBot="1">
      <c r="A20" s="350">
        <f>'7- Mapa Final'!A21</f>
        <v>8</v>
      </c>
      <c r="B20" s="351" t="str">
        <f>'7- Mapa Final'!B21</f>
        <v xml:space="preserve">Recibir dádivas o beneficios a nombre propio o de terceros para  afectar la seguridad o confidencialidad de la información   </v>
      </c>
      <c r="C20" s="351" t="str">
        <f>'7- Mapa Final'!C21</f>
        <v>Recibir dádivas o beneficios a nombre propio o de terceros por   revelar información confidencial,  alterar, retener o no publicar información.</v>
      </c>
      <c r="D20" s="352" t="str">
        <f>'7- Mapa Final'!J21</f>
        <v>Muy Baja - 1</v>
      </c>
      <c r="E20" s="353" t="str">
        <f>'7- Mapa Final'!K21</f>
        <v>Catastrófico - 5</v>
      </c>
      <c r="F20" s="354" t="str">
        <f>'7- Mapa Final'!M21</f>
        <v>Extremo - 5</v>
      </c>
      <c r="G20" s="72" t="s">
        <v>414</v>
      </c>
      <c r="H20" s="358" t="s">
        <v>541</v>
      </c>
      <c r="I20" s="349"/>
      <c r="J20" s="349" t="s">
        <v>552</v>
      </c>
      <c r="K20" s="356">
        <v>45383</v>
      </c>
      <c r="L20" s="356">
        <v>45473</v>
      </c>
      <c r="M20" s="357" t="s">
        <v>565</v>
      </c>
    </row>
    <row r="21" spans="1:13" ht="66.75" customHeight="1" thickBot="1">
      <c r="A21" s="350">
        <f>'7- Mapa Final'!A22</f>
        <v>9</v>
      </c>
      <c r="B21" s="351" t="str">
        <f>'7- Mapa Final'!B22</f>
        <v>Ofrecer, prometer, entregar, aceptar o solicitar una ventaja indebida para la adquisición de bienes y servicios</v>
      </c>
      <c r="C21" s="351" t="str">
        <f>'7- Mapa Final'!C22</f>
        <v>Incorporar condiciones o requisitos que favorezcan a un proveedor en particular y/o una caracteristica o cualidad de un bien o servicio en especial</v>
      </c>
      <c r="D21" s="352" t="str">
        <f>'7- Mapa Final'!J22</f>
        <v>Muy Baja - 1</v>
      </c>
      <c r="E21" s="353" t="str">
        <f>'7- Mapa Final'!K22</f>
        <v>Mayor - 4</v>
      </c>
      <c r="F21" s="354" t="str">
        <f>'7- Mapa Final'!M22</f>
        <v>Alto  - 4</v>
      </c>
      <c r="G21" s="72" t="s">
        <v>414</v>
      </c>
      <c r="H21" s="358" t="s">
        <v>541</v>
      </c>
      <c r="I21" s="349"/>
      <c r="J21" s="349" t="s">
        <v>552</v>
      </c>
      <c r="K21" s="356">
        <v>45383</v>
      </c>
      <c r="L21" s="356">
        <v>45473</v>
      </c>
      <c r="M21" s="357" t="s">
        <v>565</v>
      </c>
    </row>
    <row r="22" spans="1:13" ht="83.25" customHeight="1" thickBot="1">
      <c r="A22" s="350">
        <f>'7- Mapa Final'!A23</f>
        <v>10</v>
      </c>
      <c r="B22" s="351" t="str">
        <f>'7- Mapa Final'!B23</f>
        <v>Ofrecer, prometer, entregar, aceptar o solicitar una ventaja indebida para recibir bienes o servicios que no satisfacen las condiciones establecidas en los contratos y especificaciones técnicas</v>
      </c>
      <c r="C22" s="351" t="str">
        <f>'7- Mapa Final'!C23</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22" s="352" t="str">
        <f>'7- Mapa Final'!J23</f>
        <v>Muy Baja - 1</v>
      </c>
      <c r="E22" s="353" t="str">
        <f>'7- Mapa Final'!K23</f>
        <v>Mayor - 4</v>
      </c>
      <c r="F22" s="354" t="str">
        <f>'7- Mapa Final'!M23</f>
        <v>Alto  - 4</v>
      </c>
      <c r="G22" s="72" t="s">
        <v>414</v>
      </c>
      <c r="H22" s="358" t="s">
        <v>541</v>
      </c>
      <c r="I22" s="349"/>
      <c r="J22" s="349" t="s">
        <v>552</v>
      </c>
      <c r="K22" s="356">
        <v>45383</v>
      </c>
      <c r="L22" s="356">
        <v>45473</v>
      </c>
      <c r="M22" s="357" t="s">
        <v>565</v>
      </c>
    </row>
    <row r="23" spans="1:13" ht="83.25" customHeight="1">
      <c r="A23" s="350">
        <f>'7- Mapa Final'!A24</f>
        <v>11</v>
      </c>
      <c r="B23" s="351" t="str">
        <f>'7- Mapa Final'!B24</f>
        <v>Ofrecer, prometer, entregar, aceptar o solicitar una ventaja indebida para permitir el uso de los bienes muebles e inmubles, equipos y consumibles de la entidad con destino diferente a lo establecido.</v>
      </c>
      <c r="C23" s="351" t="str">
        <f>'7- Mapa Final'!C24</f>
        <v xml:space="preserve">Permitir el uso o destinación de los bienes muebles, inmuebles,  equipos y consumibles de la entidad con proposito diferente a lo establecido </v>
      </c>
      <c r="D23" s="352" t="str">
        <f>'7- Mapa Final'!J24</f>
        <v>Muy Baja - 1</v>
      </c>
      <c r="E23" s="353" t="str">
        <f>'7- Mapa Final'!K24</f>
        <v>Menor - 2</v>
      </c>
      <c r="F23" s="354" t="str">
        <f>'7- Mapa Final'!M24</f>
        <v>Bajo - 2</v>
      </c>
      <c r="G23" s="72" t="s">
        <v>414</v>
      </c>
      <c r="H23" s="358" t="s">
        <v>541</v>
      </c>
      <c r="I23" s="349"/>
      <c r="J23" s="349" t="s">
        <v>552</v>
      </c>
      <c r="K23" s="356">
        <v>45383</v>
      </c>
      <c r="L23" s="356">
        <v>45473</v>
      </c>
      <c r="M23" s="357" t="s">
        <v>565</v>
      </c>
    </row>
  </sheetData>
  <mergeCells count="36">
    <mergeCell ref="G12:G13"/>
    <mergeCell ref="A15:A16"/>
    <mergeCell ref="B15:B16"/>
    <mergeCell ref="C15:C16"/>
    <mergeCell ref="D15:D16"/>
    <mergeCell ref="E15:E16"/>
    <mergeCell ref="F15:F16"/>
    <mergeCell ref="G15:G16"/>
    <mergeCell ref="A12:A13"/>
    <mergeCell ref="B12:B13"/>
    <mergeCell ref="C12:C13"/>
    <mergeCell ref="D12:D13"/>
    <mergeCell ref="E12:E13"/>
    <mergeCell ref="F12:F13"/>
    <mergeCell ref="M6:M7"/>
    <mergeCell ref="A8:G8"/>
    <mergeCell ref="A9:A11"/>
    <mergeCell ref="B9:B11"/>
    <mergeCell ref="C9:C11"/>
    <mergeCell ref="D9:D11"/>
    <mergeCell ref="E9:E11"/>
    <mergeCell ref="F9:F11"/>
    <mergeCell ref="G9:G11"/>
    <mergeCell ref="A6:C6"/>
    <mergeCell ref="D6:F6"/>
    <mergeCell ref="G6:G7"/>
    <mergeCell ref="H6:H7"/>
    <mergeCell ref="I6:J6"/>
    <mergeCell ref="K6:L6"/>
    <mergeCell ref="C1:L2"/>
    <mergeCell ref="A3:B3"/>
    <mergeCell ref="C3:M3"/>
    <mergeCell ref="A4:B4"/>
    <mergeCell ref="C4:M4"/>
    <mergeCell ref="A5:B5"/>
    <mergeCell ref="C5:M5"/>
  </mergeCells>
  <conditionalFormatting sqref="A6:B6">
    <cfRule type="containsText" dxfId="31" priority="27" operator="containsText" text="3- Moderado">
      <formula>NOT(ISERROR(SEARCH("3- Moderado",A6)))</formula>
    </cfRule>
    <cfRule type="containsText" dxfId="30" priority="28" operator="containsText" text="6- Moderado">
      <formula>NOT(ISERROR(SEARCH("6- Moderado",A6)))</formula>
    </cfRule>
    <cfRule type="containsText" dxfId="29" priority="29" operator="containsText" text="4- Moderado">
      <formula>NOT(ISERROR(SEARCH("4- Moderado",A6)))</formula>
    </cfRule>
    <cfRule type="containsText" dxfId="28" priority="30" operator="containsText" text="3- Bajo">
      <formula>NOT(ISERROR(SEARCH("3- Bajo",A6)))</formula>
    </cfRule>
    <cfRule type="containsText" dxfId="27" priority="31" operator="containsText" text="4- Bajo">
      <formula>NOT(ISERROR(SEARCH("4- Bajo",A6)))</formula>
    </cfRule>
    <cfRule type="containsText" dxfId="26" priority="32" operator="containsText" text="1- Bajo">
      <formula>NOT(ISERROR(SEARCH("1- Bajo",A6)))</formula>
    </cfRule>
  </conditionalFormatting>
  <conditionalFormatting sqref="A9:E9 A12:E12 A14:E15 A17:E23">
    <cfRule type="containsText" dxfId="25" priority="21" operator="containsText" text="3- Moderado">
      <formula>NOT(ISERROR(SEARCH("3- Moderado",A9)))</formula>
    </cfRule>
    <cfRule type="containsText" dxfId="24" priority="22" operator="containsText" text="6- Moderado">
      <formula>NOT(ISERROR(SEARCH("6- Moderado",A9)))</formula>
    </cfRule>
    <cfRule type="containsText" dxfId="23" priority="23" operator="containsText" text="4- Moderado">
      <formula>NOT(ISERROR(SEARCH("4- Moderado",A9)))</formula>
    </cfRule>
    <cfRule type="containsText" dxfId="22" priority="24" operator="containsText" text="3- Bajo">
      <formula>NOT(ISERROR(SEARCH("3- Bajo",A9)))</formula>
    </cfRule>
    <cfRule type="containsText" dxfId="21" priority="25" operator="containsText" text="4- Bajo">
      <formula>NOT(ISERROR(SEARCH("4- Bajo",A9)))</formula>
    </cfRule>
    <cfRule type="containsText" dxfId="20" priority="26" operator="containsText" text="1- Bajo">
      <formula>NOT(ISERROR(SEARCH("1- Bajo",A9)))</formula>
    </cfRule>
  </conditionalFormatting>
  <conditionalFormatting sqref="C7:F7">
    <cfRule type="containsText" dxfId="19" priority="15" operator="containsText" text="3- Moderado">
      <formula>NOT(ISERROR(SEARCH("3- Moderado",C7)))</formula>
    </cfRule>
    <cfRule type="containsText" dxfId="18" priority="16" operator="containsText" text="6- Moderado">
      <formula>NOT(ISERROR(SEARCH("6- Moderado",C7)))</formula>
    </cfRule>
    <cfRule type="containsText" dxfId="17" priority="17" operator="containsText" text="4- Moderado">
      <formula>NOT(ISERROR(SEARCH("4- Moderado",C7)))</formula>
    </cfRule>
    <cfRule type="containsText" dxfId="16" priority="18" operator="containsText" text="3- Bajo">
      <formula>NOT(ISERROR(SEARCH("3- Bajo",C7)))</formula>
    </cfRule>
    <cfRule type="containsText" dxfId="15" priority="19" operator="containsText" text="4- Bajo">
      <formula>NOT(ISERROR(SEARCH("4- Bajo",C7)))</formula>
    </cfRule>
    <cfRule type="containsText" dxfId="14" priority="20" operator="containsText" text="1- Bajo">
      <formula>NOT(ISERROR(SEARCH("1- Bajo",C7)))</formula>
    </cfRule>
  </conditionalFormatting>
  <conditionalFormatting sqref="D9 D12 D14:D15 D17:D23">
    <cfRule type="containsText" dxfId="13" priority="5" operator="containsText" text="Muy Alta">
      <formula>NOT(ISERROR(SEARCH("Muy Alta",D9)))</formula>
    </cfRule>
    <cfRule type="containsText" dxfId="12" priority="6" operator="containsText" text="Alta">
      <formula>NOT(ISERROR(SEARCH("Alta",D9)))</formula>
    </cfRule>
    <cfRule type="containsText" dxfId="11" priority="7" operator="containsText" text="Baja">
      <formula>NOT(ISERROR(SEARCH("Baja",D9)))</formula>
    </cfRule>
    <cfRule type="containsText" dxfId="10" priority="8" operator="containsText" text="Muy Baja">
      <formula>NOT(ISERROR(SEARCH("Muy Baja",D9)))</formula>
    </cfRule>
    <cfRule type="containsText" dxfId="9" priority="10" operator="containsText" text="Media">
      <formula>NOT(ISERROR(SEARCH("Media",D9)))</formula>
    </cfRule>
  </conditionalFormatting>
  <conditionalFormatting sqref="E9 E12 E14:E15 E17:E23">
    <cfRule type="containsText" dxfId="8" priority="1" operator="containsText" text="Catastrófico">
      <formula>NOT(ISERROR(SEARCH("Catastrófico",E9)))</formula>
    </cfRule>
    <cfRule type="containsText" dxfId="7" priority="2" operator="containsText" text="Mayor">
      <formula>NOT(ISERROR(SEARCH("Mayor",E9)))</formula>
    </cfRule>
    <cfRule type="containsText" dxfId="6" priority="3" operator="containsText" text="Menor">
      <formula>NOT(ISERROR(SEARCH("Menor",E9)))</formula>
    </cfRule>
    <cfRule type="containsText" dxfId="5" priority="4" operator="containsText" text="Leve">
      <formula>NOT(ISERROR(SEARCH("Leve",E9)))</formula>
    </cfRule>
  </conditionalFormatting>
  <conditionalFormatting sqref="E9:F9 E12:F12 E14:F15 E17:F23">
    <cfRule type="containsText" dxfId="4" priority="9" operator="containsText" text="Moderado">
      <formula>NOT(ISERROR(SEARCH("Moderado",E9)))</formula>
    </cfRule>
  </conditionalFormatting>
  <conditionalFormatting sqref="F9 F12 F14:F15 F17:F23">
    <cfRule type="containsText" dxfId="3" priority="11" operator="containsText" text="Bajo">
      <formula>NOT(ISERROR(SEARCH("Bajo",F9)))</formula>
    </cfRule>
    <cfRule type="containsText" dxfId="2" priority="12" operator="containsText" text="Moderado">
      <formula>NOT(ISERROR(SEARCH("Moderado",F9)))</formula>
    </cfRule>
    <cfRule type="containsText" dxfId="1" priority="13" operator="containsText" text="Alto">
      <formula>NOT(ISERROR(SEARCH("Alto",F9)))</formula>
    </cfRule>
    <cfRule type="containsText" dxfId="0" priority="14" operator="containsText" text="Extremo">
      <formula>NOT(ISERROR(SEARCH("Extremo",F9)))</formula>
    </cfRule>
  </conditionalFormatting>
  <conditionalFormatting sqref="F12 F9 F14:F15 F17:F23">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73B54E39-B920-4F6B-B0D0-5C0CD4FF3FE1}"/>
    <dataValidation allowBlank="1" showInputMessage="1" showErrorMessage="1" prompt="Describir las actividades que se van a desarrollar para el proyecto" sqref="H6" xr:uid="{A10173D6-9DE6-4051-AD60-4C8FC16588DA}"/>
    <dataValidation allowBlank="1" showInputMessage="1" showErrorMessage="1" prompt="Seleccionar si el responsable es el responsable de las acciones es el nivel central" sqref="I6:I7" xr:uid="{45764744-212B-4703-A05F-289046A58E58}"/>
    <dataValidation allowBlank="1" showInputMessage="1" showErrorMessage="1" prompt="seleccionar si el responsable de ejecutar las acciones es el nivel central" sqref="J7" xr:uid="{E970A5A7-D6B0-40A5-8F77-C267BCF8C4E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9CB6AAB-446D-42DA-8602-392A600864F0}">
          <x14:formula1>
            <xm:f>'9- Matriz de Calor '!$S$8:$S$11</xm:f>
          </x14:formula1>
          <xm:sqref>G9 G12 G14:G15 G17:G23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0BFF361E8545C4F90ADFE82BF2BF11D" ma:contentTypeVersion="19" ma:contentTypeDescription="Crear nuevo documento." ma:contentTypeScope="" ma:versionID="74ef8cd243d9e07ca7e39e0a40c60bb5">
  <xsd:schema xmlns:xsd="http://www.w3.org/2001/XMLSchema" xmlns:xs="http://www.w3.org/2001/XMLSchema" xmlns:p="http://schemas.microsoft.com/office/2006/metadata/properties" xmlns:ns2="765327a6-488d-4402-aa62-4f68f67928fe" xmlns:ns3="a7b8c119-5f04-4b48-b743-a940945f524e" targetNamespace="http://schemas.microsoft.com/office/2006/metadata/properties" ma:root="true" ma:fieldsID="92844dbbdc39bc89b920bd986a4bcaa1" ns2:_="" ns3:_="">
    <xsd:import namespace="765327a6-488d-4402-aa62-4f68f67928fe"/>
    <xsd:import namespace="a7b8c119-5f04-4b48-b743-a940945f52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_x0032_trimestre" minOccurs="0"/>
                <xsd:element ref="ns2:MediaServiceSearchProperties" minOccurs="0"/>
                <xsd:element ref="ns2:matrizderiesgosintegrad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5327a6-488d-4402-aa62-4f68f6792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_x0032_trimestre" ma:index="23" nillable="true" ma:displayName="2 trimestre" ma:format="Dropdown" ma:internalName="_x0032_trimestre">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atrizderiesgosintegrada" ma:index="25" nillable="true" ma:displayName="matriz de riesgos integrada " ma:format="Dropdown" ma:internalName="matrizderiesgosintegrada">
      <xsd:simpleType>
        <xsd:restriction base="dms:Text">
          <xsd:maxLength value="255"/>
        </xsd:restriction>
      </xsd:simpleType>
    </xsd:element>
    <xsd:element name="MediaServiceLocation" ma:index="26"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b8c119-5f04-4b48-b743-a940945f524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2a4fa9d2-85c0-4154-9673-1807d28e2850}" ma:internalName="TaxCatchAll" ma:showField="CatchAllData" ma:web="a7b8c119-5f04-4b48-b743-a940945f52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5327a6-488d-4402-aa62-4f68f67928fe">
      <Terms xmlns="http://schemas.microsoft.com/office/infopath/2007/PartnerControls"/>
    </lcf76f155ced4ddcb4097134ff3c332f>
    <TaxCatchAll xmlns="a7b8c119-5f04-4b48-b743-a940945f524e" xsi:nil="true"/>
    <_x0032_trimestre xmlns="765327a6-488d-4402-aa62-4f68f67928fe" xsi:nil="true"/>
    <matrizderiesgosintegrada xmlns="765327a6-488d-4402-aa62-4f68f67928fe" xsi:nil="true"/>
  </documentManagement>
</p:properties>
</file>

<file path=customXml/itemProps1.xml><?xml version="1.0" encoding="utf-8"?>
<ds:datastoreItem xmlns:ds="http://schemas.openxmlformats.org/officeDocument/2006/customXml" ds:itemID="{55D975ED-2DD4-4802-BB8E-461D2BFD41DF}"/>
</file>

<file path=customXml/itemProps2.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3.xml><?xml version="1.0" encoding="utf-8"?>
<ds:datastoreItem xmlns:ds="http://schemas.openxmlformats.org/officeDocument/2006/customXml" ds:itemID="{B6EC6F9A-18E8-4642-BE0E-32FF9D3E28E0}">
  <ds:schemaRefs>
    <ds:schemaRef ds:uri="http://schemas.openxmlformats.org/package/2006/metadata/core-properties"/>
    <ds:schemaRef ds:uri="http://purl.org/dc/elements/1.1/"/>
    <ds:schemaRef ds:uri="http://schemas.microsoft.com/office/infopath/2007/PartnerControls"/>
    <ds:schemaRef ds:uri="http://purl.org/dc/dcmitype/"/>
    <ds:schemaRef ds:uri="1f8d7d97-b52e-4e8e-add1-cddb6c7f9c6e"/>
    <ds:schemaRef ds:uri="http://purl.org/dc/terms/"/>
    <ds:schemaRef ds:uri="http://www.w3.org/XML/1998/namespace"/>
    <ds:schemaRef ds:uri="http://schemas.microsoft.com/office/2006/documentManagement/types"/>
    <ds:schemaRef ds:uri="ebe62426-be44-4ac6-b4e7-c6e91301097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Pedro Antonio Cuadros Mariño</cp:lastModifiedBy>
  <cp:revision/>
  <dcterms:created xsi:type="dcterms:W3CDTF">2021-04-16T16:11:31Z</dcterms:created>
  <dcterms:modified xsi:type="dcterms:W3CDTF">2024-07-31T23:12:24Z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0x01010020BFF361E8545C4F90ADFE82BF2BF11D</vt:lpwstr>
  </property>
</Properties>
</file>